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48 Granada y Palma\PREPARACION\ANEXOS\"/>
    </mc:Choice>
  </mc:AlternateContent>
  <xr:revisionPtr revIDLastSave="0" documentId="13_ncr:1_{DE7E1C0A-A25D-4E96-8226-B99B75E6ED28}" xr6:coauthVersionLast="47" xr6:coauthVersionMax="47" xr10:uidLastSave="{00000000-0000-0000-0000-000000000000}"/>
  <bookViews>
    <workbookView xWindow="-10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2" i="1" l="1"/>
  <c r="J46" i="1"/>
  <c r="J45" i="1"/>
  <c r="J73" i="1"/>
  <c r="J74" i="1"/>
  <c r="J71" i="1"/>
  <c r="J69" i="1"/>
  <c r="J68" i="1"/>
  <c r="J67" i="1"/>
  <c r="J66" i="1"/>
  <c r="J65" i="1"/>
  <c r="J64" i="1"/>
  <c r="J63" i="1"/>
  <c r="J62" i="1"/>
  <c r="J61" i="1"/>
  <c r="J60" i="1"/>
  <c r="J59" i="1"/>
  <c r="J55" i="1"/>
  <c r="J54" i="1"/>
  <c r="J56" i="1"/>
  <c r="J52" i="1"/>
  <c r="J51" i="1"/>
  <c r="J50" i="1"/>
  <c r="J49" i="1"/>
  <c r="J48" i="1"/>
  <c r="J41" i="1" l="1"/>
  <c r="J40" i="1"/>
  <c r="J39" i="1"/>
  <c r="J38" i="1"/>
  <c r="J37" i="1"/>
  <c r="J36" i="1"/>
  <c r="J35" i="1"/>
  <c r="J29" i="1"/>
  <c r="J28" i="1"/>
  <c r="J27" i="1"/>
  <c r="J31" i="1"/>
  <c r="J30" i="1"/>
  <c r="J32" i="1"/>
  <c r="J72" i="1"/>
  <c r="J75" i="1" l="1"/>
  <c r="J70" i="1"/>
  <c r="J58" i="1"/>
  <c r="J33" i="1" l="1"/>
  <c r="J24" i="1" l="1"/>
  <c r="J53" i="1" l="1"/>
  <c r="J57" i="1" l="1"/>
  <c r="J25" i="1" l="1"/>
  <c r="J44" i="1" l="1"/>
  <c r="J76" i="1" s="1"/>
  <c r="J23" i="1"/>
  <c r="J80" i="1" l="1"/>
</calcChain>
</file>

<file path=xl/sharedStrings.xml><?xml version="1.0" encoding="utf-8"?>
<sst xmlns="http://schemas.openxmlformats.org/spreadsheetml/2006/main" count="103" uniqueCount="74">
  <si>
    <t>SERVICIO</t>
  </si>
  <si>
    <t>INTERVENCIONES QUIRÚRGICAS</t>
  </si>
  <si>
    <t>CONSUMO ESTIMADO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</si>
  <si>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</si>
  <si>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</si>
  <si>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</si>
  <si>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</si>
  <si>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</si>
  <si>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</si>
  <si>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</si>
  <si>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</si>
  <si>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</si>
  <si>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</si>
  <si>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</si>
  <si>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t>Cardiología (U.7)</t>
  </si>
  <si>
    <t>Pruebas de esfuerzo cardiaca</t>
  </si>
  <si>
    <t>Electrocardiograma</t>
  </si>
  <si>
    <t>Eco Doppler</t>
  </si>
  <si>
    <t>Neurofisiología (U.18)</t>
  </si>
  <si>
    <t>Electromiografía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</si>
  <si>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</si>
  <si>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GRUPO VI</t>
  </si>
  <si>
    <t>Primeras consultas especialistas</t>
  </si>
  <si>
    <t>Consultas sucesivas especialistas</t>
  </si>
  <si>
    <t>GRUPO 0</t>
  </si>
  <si>
    <t>GRUPO I</t>
  </si>
  <si>
    <t>GRUPO II</t>
  </si>
  <si>
    <t>GRUPO III</t>
  </si>
  <si>
    <t>GRUPO IV</t>
  </si>
  <si>
    <t>GRUPO V</t>
  </si>
  <si>
    <t>INTERVENCIONES QUIRÚRGICAS DEL PERSONAL PROPIO O CONTRATADO DE FREMAP EN LAS INSTALACIONES DEL CENTRO HOSPITALARIO ADJUDICATARIO</t>
  </si>
  <si>
    <t>Alergología (U.6)</t>
  </si>
  <si>
    <t>Test Epicutáneo</t>
  </si>
  <si>
    <t>Test Cutáneo (Prick Test)</t>
  </si>
  <si>
    <t>Test Provocación Alto Riesgo</t>
  </si>
  <si>
    <t>Espirometría</t>
  </si>
  <si>
    <t>Test Provocación con Utillaje</t>
  </si>
  <si>
    <t>Holter cardiaco</t>
  </si>
  <si>
    <t>Pruebas DMD</t>
  </si>
  <si>
    <t>Pulsioximetría</t>
  </si>
  <si>
    <t>Dermatología (U.8)</t>
  </si>
  <si>
    <t>Totopach test</t>
  </si>
  <si>
    <t>Biopsia Cutánea - Extracción</t>
  </si>
  <si>
    <t>pruebas epicutaneas</t>
  </si>
  <si>
    <t>Aparato digestivo (U.9)</t>
  </si>
  <si>
    <t>Endoscopia Digestiva</t>
  </si>
  <si>
    <t>Colonoscopia</t>
  </si>
  <si>
    <t>Electromiografías</t>
  </si>
  <si>
    <t>Electroencefalograma</t>
  </si>
  <si>
    <t>Potenciales evocados</t>
  </si>
  <si>
    <t>Ginecología (U.26)</t>
  </si>
  <si>
    <t>Ecografía</t>
  </si>
  <si>
    <t>Mamografía</t>
  </si>
  <si>
    <t>Ecografía Mamaria</t>
  </si>
  <si>
    <t>Anestesia y reanimación (U.35)</t>
  </si>
  <si>
    <t>Consultas preoperatorio</t>
  </si>
  <si>
    <t>Angiología y cirugía vascular (U.39)</t>
  </si>
  <si>
    <t>Biopsia vascular</t>
  </si>
  <si>
    <t>Rehabilitación (U.57)</t>
  </si>
  <si>
    <t>Anatomía patológica (U.77)</t>
  </si>
  <si>
    <t>Medicina nuclear (U.87)</t>
  </si>
  <si>
    <t>Análisis de muestras</t>
  </si>
  <si>
    <t>Gammagrafía</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</si>
  <si>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240.000,00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</si>
  <si>
    <t>Pruebas epicutáneas</t>
  </si>
  <si>
    <t>Biopsia Cutánea – Extracción</t>
  </si>
  <si>
    <t>Eco Doppler Arterial – Venoso – Vascular</t>
  </si>
  <si>
    <t>PRUEBAS DIAGNÓSTICAS U OTRAS ACTUACIONES DE CADA ESPECIALIDAD</t>
  </si>
  <si>
    <t>Consultas Psiquiatría</t>
  </si>
  <si>
    <t>Sesión de rehabilitación</t>
  </si>
  <si>
    <t>Prueba de esfuerzo cardiaca</t>
  </si>
  <si>
    <t>ANEXO. MODELO OFERTA ECONÓMICA LOTE 1</t>
  </si>
  <si>
    <t>LOTE 1 - CONTRATACIÓN DEL SERVICIO DE ASISTENCIA SANITARIA EN HOSPITALES DE GRANADA</t>
  </si>
  <si>
    <t>GRUPO VII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</si>
</sst>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5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6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3" xfId="1" applyFont="1" applyFill="1" applyBorder="1" applyAlignment="1">
      <alignment horizontal="center" vertical="center" wrapText="1"/>
    </xf>
    <xf numFmtId="3" fontId="4" fillId="0" borderId="20" xfId="1" applyNumberFormat="1" applyFont="1" applyBorder="1" applyAlignment="1">
      <alignment horizontal="center" vertical="center"/>
    </xf>
    <xf numFmtId="3" fontId="4" fillId="0" borderId="19" xfId="1" applyNumberFormat="1" applyFont="1" applyBorder="1" applyAlignment="1">
      <alignment horizontal="center" vertical="center"/>
    </xf>
    <xf numFmtId="0" fontId="0" fillId="0" borderId="7" xfId="0" applyBorder="1"/>
    <xf numFmtId="166" fontId="4" fillId="5" borderId="33" xfId="1" applyNumberFormat="1" applyFont="1" applyFill="1" applyBorder="1" applyAlignment="1" applyProtection="1">
      <alignment horizontal="center" vertical="center" wrapText="1"/>
    </xf>
    <xf numFmtId="166" fontId="4" fillId="5" borderId="39" xfId="1" applyNumberFormat="1" applyFont="1" applyFill="1" applyBorder="1" applyAlignment="1" applyProtection="1">
      <alignment horizontal="center" vertical="center" wrapText="1"/>
    </xf>
    <xf numFmtId="166" fontId="4" fillId="5" borderId="32" xfId="1" applyNumberFormat="1" applyFont="1" applyFill="1" applyBorder="1" applyAlignment="1" applyProtection="1">
      <alignment horizontal="center" vertical="center" wrapText="1"/>
    </xf>
    <xf numFmtId="165" fontId="0" fillId="0" borderId="0" xfId="0" applyNumberFormat="1"/>
    <xf numFmtId="44" fontId="0" fillId="0" borderId="0" xfId="0" applyNumberFormat="1"/>
    <xf numFmtId="3" fontId="4" fillId="0" borderId="42" xfId="1" applyNumberFormat="1" applyFont="1" applyBorder="1" applyAlignment="1">
      <alignment horizontal="center" vertical="center"/>
    </xf>
    <xf numFmtId="166" fontId="4" fillId="5" borderId="45" xfId="1" applyNumberFormat="1" applyFont="1" applyFill="1" applyBorder="1" applyAlignment="1" applyProtection="1">
      <alignment horizontal="center" vertical="center" wrapText="1"/>
    </xf>
    <xf numFmtId="3" fontId="4" fillId="0" borderId="46"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49" xfId="1" applyNumberFormat="1" applyFont="1" applyBorder="1" applyAlignment="1">
      <alignment horizontal="center" vertical="center"/>
    </xf>
    <xf numFmtId="166" fontId="4" fillId="5" borderId="50" xfId="1" applyNumberFormat="1" applyFont="1" applyFill="1" applyBorder="1" applyAlignment="1" applyProtection="1">
      <alignment horizontal="center" vertical="center" wrapText="1"/>
    </xf>
    <xf numFmtId="3" fontId="4" fillId="0" borderId="12" xfId="1" applyNumberFormat="1" applyFont="1" applyBorder="1" applyAlignment="1">
      <alignment horizontal="center" vertical="center"/>
    </xf>
    <xf numFmtId="0" fontId="4" fillId="3" borderId="30" xfId="1" applyFont="1" applyFill="1" applyBorder="1" applyAlignment="1">
      <alignment horizontal="center" vertical="center" wrapText="1"/>
    </xf>
    <xf numFmtId="3" fontId="4" fillId="0" borderId="51" xfId="1" applyNumberFormat="1" applyFont="1" applyBorder="1" applyAlignment="1">
      <alignment horizontal="center" vertical="center"/>
    </xf>
    <xf numFmtId="166" fontId="4" fillId="5" borderId="54" xfId="1" applyNumberFormat="1" applyFont="1" applyFill="1" applyBorder="1" applyAlignment="1" applyProtection="1">
      <alignment horizontal="center" vertical="center" wrapText="1"/>
    </xf>
    <xf numFmtId="3" fontId="4" fillId="0" borderId="40" xfId="1" applyNumberFormat="1" applyFont="1" applyBorder="1" applyAlignment="1">
      <alignment horizontal="center" vertical="center"/>
    </xf>
    <xf numFmtId="0" fontId="4" fillId="3" borderId="24" xfId="1" applyFont="1" applyFill="1" applyBorder="1" applyAlignment="1">
      <alignment horizontal="left" vertical="center" wrapText="1"/>
    </xf>
    <xf numFmtId="0" fontId="4" fillId="3" borderId="25" xfId="1" applyFont="1" applyFill="1" applyBorder="1" applyAlignment="1">
      <alignment horizontal="left" vertical="center" wrapText="1"/>
    </xf>
    <xf numFmtId="166" fontId="4" fillId="6" borderId="32" xfId="1" applyNumberFormat="1" applyFont="1" applyFill="1" applyBorder="1" applyAlignment="1" applyProtection="1">
      <alignment horizontal="center" vertical="center" wrapText="1"/>
      <protection locked="0"/>
    </xf>
    <xf numFmtId="166" fontId="2" fillId="0" borderId="32" xfId="1" applyNumberFormat="1" applyBorder="1" applyAlignment="1">
      <alignment horizontal="right" vertical="center" wrapText="1"/>
    </xf>
    <xf numFmtId="166" fontId="2" fillId="0" borderId="21" xfId="1" applyNumberFormat="1" applyBorder="1" applyAlignment="1">
      <alignment horizontal="right" vertical="center" wrapText="1"/>
    </xf>
    <xf numFmtId="0" fontId="4" fillId="3" borderId="26" xfId="1" applyFont="1" applyFill="1" applyBorder="1" applyAlignment="1">
      <alignment horizontal="left" vertical="center" wrapText="1"/>
    </xf>
    <xf numFmtId="166" fontId="4" fillId="6" borderId="52" xfId="1" applyNumberFormat="1" applyFont="1" applyFill="1" applyBorder="1" applyAlignment="1" applyProtection="1">
      <alignment horizontal="center" vertical="center" wrapText="1"/>
      <protection locked="0"/>
    </xf>
    <xf numFmtId="166" fontId="4" fillId="6" borderId="53" xfId="1" applyNumberFormat="1" applyFont="1" applyFill="1" applyBorder="1" applyAlignment="1" applyProtection="1">
      <alignment horizontal="center" vertical="center" wrapText="1"/>
      <protection locked="0"/>
    </xf>
    <xf numFmtId="166" fontId="2" fillId="0" borderId="52" xfId="1" applyNumberFormat="1" applyBorder="1" applyAlignment="1">
      <alignment horizontal="right" vertical="center" wrapText="1"/>
    </xf>
    <xf numFmtId="166" fontId="2" fillId="0" borderId="26" xfId="1" applyNumberFormat="1" applyBorder="1" applyAlignment="1">
      <alignment horizontal="right" vertical="center" wrapText="1"/>
    </xf>
    <xf numFmtId="0" fontId="4" fillId="3" borderId="30" xfId="1" applyFont="1" applyFill="1" applyBorder="1" applyAlignment="1">
      <alignment horizontal="center" vertical="center" wrapText="1"/>
    </xf>
    <xf numFmtId="0" fontId="4" fillId="3" borderId="31" xfId="1" applyFont="1" applyFill="1" applyBorder="1" applyAlignment="1">
      <alignment horizontal="center" vertical="center" wrapText="1"/>
    </xf>
    <xf numFmtId="166" fontId="4" fillId="6" borderId="33" xfId="1" applyNumberFormat="1" applyFont="1" applyFill="1" applyBorder="1" applyAlignment="1" applyProtection="1">
      <alignment horizontal="center" vertical="center" wrapText="1"/>
      <protection locked="0"/>
    </xf>
    <xf numFmtId="166" fontId="2" fillId="0" borderId="33" xfId="1" applyNumberFormat="1" applyBorder="1" applyAlignment="1">
      <alignment horizontal="right" vertical="center" wrapText="1"/>
    </xf>
    <xf numFmtId="166" fontId="2" fillId="0" borderId="48" xfId="1" applyNumberFormat="1" applyBorder="1" applyAlignment="1">
      <alignment horizontal="right" vertical="center" wrapText="1"/>
    </xf>
    <xf numFmtId="0" fontId="4" fillId="3" borderId="47" xfId="1" applyFont="1" applyFill="1" applyBorder="1" applyAlignment="1">
      <alignment horizontal="center" vertical="center" wrapText="1"/>
    </xf>
    <xf numFmtId="166" fontId="4" fillId="6" borderId="50" xfId="1" applyNumberFormat="1" applyFont="1" applyFill="1" applyBorder="1" applyAlignment="1" applyProtection="1">
      <alignment horizontal="center" vertical="center" wrapText="1"/>
      <protection locked="0"/>
    </xf>
    <xf numFmtId="166" fontId="2" fillId="0" borderId="50" xfId="1" applyNumberFormat="1" applyBorder="1" applyAlignment="1">
      <alignment horizontal="right" vertical="center" wrapText="1"/>
    </xf>
    <xf numFmtId="166" fontId="2" fillId="0" borderId="22" xfId="1" applyNumberFormat="1" applyBorder="1" applyAlignment="1">
      <alignment horizontal="right" vertical="center" wrapText="1"/>
    </xf>
    <xf numFmtId="166" fontId="4" fillId="6" borderId="39" xfId="1" applyNumberFormat="1" applyFont="1" applyFill="1" applyBorder="1" applyAlignment="1" applyProtection="1">
      <alignment horizontal="center" vertical="center" wrapText="1"/>
      <protection locked="0"/>
    </xf>
    <xf numFmtId="166" fontId="2" fillId="0" borderId="36" xfId="1" applyNumberFormat="1" applyBorder="1" applyAlignment="1">
      <alignment horizontal="right" vertical="center" wrapText="1"/>
    </xf>
    <xf numFmtId="166" fontId="2" fillId="0" borderId="5" xfId="1" applyNumberFormat="1" applyBorder="1" applyAlignment="1">
      <alignment horizontal="right" vertical="center" wrapText="1"/>
    </xf>
    <xf numFmtId="0" fontId="4" fillId="3" borderId="42" xfId="1" applyFont="1" applyFill="1" applyBorder="1" applyAlignment="1">
      <alignment horizontal="left" vertical="center" wrapText="1"/>
    </xf>
    <xf numFmtId="0" fontId="4" fillId="3" borderId="41" xfId="1" applyFont="1" applyFill="1" applyBorder="1" applyAlignment="1">
      <alignment horizontal="left" vertical="center" wrapText="1"/>
    </xf>
    <xf numFmtId="166" fontId="4" fillId="6" borderId="36" xfId="1" applyNumberFormat="1" applyFont="1" applyFill="1" applyBorder="1" applyAlignment="1" applyProtection="1">
      <alignment horizontal="center" vertical="center" wrapText="1"/>
      <protection locked="0"/>
    </xf>
    <xf numFmtId="166" fontId="4" fillId="6" borderId="35" xfId="1" applyNumberFormat="1" applyFont="1" applyFill="1" applyBorder="1" applyAlignment="1" applyProtection="1">
      <alignment horizontal="center" vertical="center" wrapText="1"/>
      <protection locked="0"/>
    </xf>
    <xf numFmtId="166" fontId="4" fillId="6" borderId="13" xfId="1" applyNumberFormat="1" applyFont="1" applyFill="1" applyBorder="1" applyAlignment="1" applyProtection="1">
      <alignment horizontal="center" vertical="center" wrapText="1"/>
      <protection locked="0"/>
    </xf>
    <xf numFmtId="166" fontId="4" fillId="6" borderId="12" xfId="1" applyNumberFormat="1" applyFont="1" applyFill="1" applyBorder="1" applyAlignment="1" applyProtection="1">
      <alignment horizontal="center" vertical="center" wrapText="1"/>
      <protection locked="0"/>
    </xf>
    <xf numFmtId="166" fontId="2" fillId="0" borderId="13" xfId="1" applyNumberFormat="1" applyBorder="1" applyAlignment="1">
      <alignment horizontal="right" vertical="center" wrapText="1"/>
    </xf>
    <xf numFmtId="166" fontId="2" fillId="0" borderId="14" xfId="1" applyNumberFormat="1" applyBorder="1" applyAlignment="1">
      <alignment horizontal="right" vertical="center" wrapText="1"/>
    </xf>
    <xf numFmtId="166" fontId="2" fillId="0" borderId="39" xfId="1" applyNumberFormat="1" applyBorder="1" applyAlignment="1">
      <alignment horizontal="right" vertical="center" wrapText="1"/>
    </xf>
    <xf numFmtId="166" fontId="2" fillId="0" borderId="41" xfId="1" applyNumberFormat="1" applyBorder="1" applyAlignment="1">
      <alignment horizontal="right" vertical="center" wrapText="1"/>
    </xf>
    <xf numFmtId="0" fontId="4" fillId="3" borderId="19" xfId="1" applyFont="1" applyFill="1" applyBorder="1" applyAlignment="1">
      <alignment horizontal="left" vertical="center" wrapText="1"/>
    </xf>
    <xf numFmtId="0" fontId="4" fillId="3" borderId="48" xfId="1" applyFont="1" applyFill="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7" borderId="18"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3" borderId="24"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0" xfId="1" applyFont="1" applyFill="1" applyBorder="1" applyAlignment="1">
      <alignment horizontal="center" vertical="center" wrapText="1"/>
    </xf>
    <xf numFmtId="0" fontId="4" fillId="3" borderId="7" xfId="1" applyFont="1" applyFill="1"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35"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28"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0" fontId="4" fillId="7" borderId="37" xfId="3" applyFont="1" applyFill="1" applyBorder="1" applyAlignment="1">
      <alignment horizontal="center" vertical="center" wrapText="1"/>
    </xf>
    <xf numFmtId="165" fontId="12" fillId="7" borderId="36"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27"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3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40" xfId="4" applyNumberFormat="1" applyFont="1" applyFill="1" applyBorder="1" applyAlignment="1">
      <alignment horizontal="center" vertical="center" wrapText="1"/>
    </xf>
    <xf numFmtId="165" fontId="4" fillId="2" borderId="41" xfId="4" applyNumberFormat="1" applyFont="1" applyFill="1" applyBorder="1" applyAlignment="1">
      <alignment horizontal="center" vertical="center" wrapText="1"/>
    </xf>
    <xf numFmtId="165" fontId="4" fillId="2" borderId="2"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22" xfId="4" applyNumberFormat="1" applyFont="1" applyFill="1" applyBorder="1" applyAlignment="1">
      <alignment horizontal="center" vertical="center" wrapText="1"/>
    </xf>
    <xf numFmtId="44" fontId="4" fillId="7" borderId="17" xfId="6" applyFont="1" applyFill="1" applyBorder="1" applyAlignment="1">
      <alignment horizontal="center" vertical="center"/>
    </xf>
    <xf numFmtId="44" fontId="4" fillId="7" borderId="34" xfId="6" applyFont="1" applyFill="1" applyBorder="1" applyAlignment="1">
      <alignment horizontal="center" vertical="center"/>
    </xf>
    <xf numFmtId="166" fontId="4" fillId="6" borderId="1" xfId="1" applyNumberFormat="1" applyFont="1" applyFill="1" applyBorder="1" applyAlignment="1" applyProtection="1">
      <alignment horizontal="center" vertical="center" wrapText="1"/>
      <protection locked="0"/>
    </xf>
    <xf numFmtId="166" fontId="4" fillId="6" borderId="2" xfId="1" applyNumberFormat="1" applyFont="1" applyFill="1" applyBorder="1" applyAlignment="1" applyProtection="1">
      <alignment horizontal="center" vertical="center" wrapText="1"/>
      <protection locked="0"/>
    </xf>
    <xf numFmtId="166" fontId="2" fillId="0" borderId="27" xfId="1" applyNumberFormat="1" applyBorder="1" applyAlignment="1">
      <alignment horizontal="right" vertical="center" wrapText="1"/>
    </xf>
    <xf numFmtId="166" fontId="2" fillId="0" borderId="7" xfId="1" applyNumberFormat="1" applyBorder="1" applyAlignment="1">
      <alignment horizontal="right" vertical="center" wrapText="1"/>
    </xf>
    <xf numFmtId="166" fontId="2" fillId="0" borderId="1" xfId="1" applyNumberFormat="1" applyBorder="1" applyAlignment="1">
      <alignment horizontal="right" vertical="center" wrapText="1"/>
    </xf>
    <xf numFmtId="166" fontId="2" fillId="0" borderId="15" xfId="1" applyNumberFormat="1" applyBorder="1" applyAlignment="1">
      <alignment horizontal="right" vertical="center" wrapText="1"/>
    </xf>
    <xf numFmtId="166" fontId="4" fillId="6" borderId="38" xfId="6" applyNumberFormat="1" applyFont="1" applyFill="1" applyBorder="1" applyAlignment="1" applyProtection="1">
      <alignment horizontal="center" vertical="center" wrapText="1"/>
      <protection locked="0"/>
    </xf>
    <xf numFmtId="166" fontId="4" fillId="6" borderId="37" xfId="6" applyNumberFormat="1" applyFont="1" applyFill="1" applyBorder="1" applyAlignment="1" applyProtection="1">
      <alignment horizontal="center" vertical="center" wrapText="1"/>
      <protection locked="0"/>
    </xf>
    <xf numFmtId="0" fontId="4" fillId="3" borderId="4"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4" fillId="3" borderId="13" xfId="1" applyFont="1" applyFill="1" applyBorder="1" applyAlignment="1">
      <alignment horizontal="left" vertical="center" wrapText="1"/>
    </xf>
    <xf numFmtId="0" fontId="6" fillId="4" borderId="0" xfId="0" applyFont="1" applyFill="1" applyAlignment="1">
      <alignment horizontal="center" vertical="center"/>
    </xf>
    <xf numFmtId="0" fontId="7" fillId="4" borderId="0" xfId="1" applyFont="1" applyFill="1" applyAlignment="1">
      <alignment horizontal="center" vertical="center"/>
    </xf>
    <xf numFmtId="0" fontId="5" fillId="4" borderId="0" xfId="1" applyFont="1" applyFill="1" applyAlignment="1">
      <alignment horizontal="center" vertical="center"/>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0" fontId="4" fillId="3" borderId="11"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26" xfId="1" applyFont="1" applyFill="1" applyBorder="1" applyAlignment="1">
      <alignment horizontal="center"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2" fillId="0" borderId="43" xfId="1" applyNumberFormat="1" applyBorder="1" applyAlignment="1">
      <alignment horizontal="right" vertical="center" wrapText="1"/>
    </xf>
    <xf numFmtId="166" fontId="2" fillId="0" borderId="44" xfId="1" applyNumberFormat="1" applyBorder="1" applyAlignment="1">
      <alignment horizontal="right"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0" xfId="0" applyBorder="1" applyAlignment="1" applyProtection="1">
      <alignment horizontal="center" vertical="center" wrapText="1"/>
      <protection locked="0"/>
    </xf>
    <xf numFmtId="166" fontId="4" fillId="6" borderId="50" xfId="6" applyNumberFormat="1" applyFont="1" applyFill="1" applyBorder="1" applyAlignment="1" applyProtection="1">
      <alignment horizontal="center" vertical="center" wrapText="1"/>
      <protection locked="0"/>
    </xf>
    <xf numFmtId="166" fontId="4" fillId="6" borderId="32" xfId="6" applyNumberFormat="1" applyFont="1" applyFill="1" applyBorder="1" applyAlignment="1" applyProtection="1">
      <alignment horizontal="center" vertical="center" wrapText="1"/>
      <protection locked="0"/>
    </xf>
    <xf numFmtId="166" fontId="4" fillId="6" borderId="29" xfId="1" applyNumberFormat="1" applyFont="1" applyFill="1" applyBorder="1" applyAlignment="1" applyProtection="1">
      <alignment horizontal="center" vertical="center" wrapText="1"/>
      <protection locked="0"/>
    </xf>
    <xf numFmtId="166" fontId="4" fillId="6" borderId="18" xfId="1" applyNumberFormat="1" applyFont="1" applyFill="1" applyBorder="1" applyAlignment="1" applyProtection="1">
      <alignment horizontal="center" vertical="center" wrapText="1"/>
      <protection locked="0"/>
    </xf>
    <xf numFmtId="166" fontId="4" fillId="6" borderId="33" xfId="6" applyNumberFormat="1" applyFont="1"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3" fontId="4" fillId="0" borderId="55" xfId="1" applyNumberFormat="1" applyFont="1" applyBorder="1" applyAlignment="1">
      <alignment horizontal="center" vertical="center"/>
    </xf>
    <xf numFmtId="166" fontId="4" fillId="6" borderId="56" xfId="6" applyNumberFormat="1" applyFont="1" applyFill="1" applyBorder="1" applyAlignment="1" applyProtection="1">
      <alignment horizontal="center" vertical="center" wrapText="1"/>
      <protection locked="0"/>
    </xf>
    <xf numFmtId="166" fontId="4" fillId="5" borderId="56" xfId="1" applyNumberFormat="1" applyFont="1" applyFill="1" applyBorder="1" applyAlignment="1" applyProtection="1">
      <alignment horizontal="center" vertical="center" wrapText="1"/>
    </xf>
    <xf numFmtId="166" fontId="2" fillId="0" borderId="56" xfId="1" applyNumberFormat="1" applyBorder="1" applyAlignment="1">
      <alignment horizontal="right" vertical="center" wrapText="1"/>
    </xf>
    <xf numFmtId="166" fontId="2" fillId="0" borderId="57" xfId="1" applyNumberFormat="1" applyBorder="1" applyAlignment="1">
      <alignment horizontal="right"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66">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447675</xdr:colOff>
      <xdr:row>4</xdr:row>
      <xdr:rowOff>38100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109"/>
  <sheetViews>
    <sheetView tabSelected="1" zoomScaleNormal="100" workbookViewId="0">
      <selection activeCell="G24" sqref="G24:H24"/>
    </sheetView>
  </sheetViews>
  <sheetFormatPr baseColWidth="10" defaultRowHeight="14.4" x14ac:dyDescent="0.3"/>
  <cols>
    <col min="2" max="2" width="4.5546875" customWidth="1"/>
    <col min="3" max="3" width="31.33203125" customWidth="1"/>
    <col min="4" max="4" width="15" style="22" customWidth="1"/>
    <col min="5" max="5" width="18.109375" style="22" customWidth="1"/>
    <col min="6" max="6" width="21.33203125" customWidth="1"/>
    <col min="7" max="7" width="13.6640625" customWidth="1"/>
    <col min="8" max="8" width="14.44140625" customWidth="1"/>
    <col min="9" max="9" width="25.44140625" customWidth="1"/>
    <col min="11" max="11" width="31.44140625" customWidth="1"/>
    <col min="12" max="13" width="13" bestFit="1" customWidth="1"/>
  </cols>
  <sheetData>
    <row r="1" spans="2:12" ht="15" customHeight="1" x14ac:dyDescent="0.3">
      <c r="C1" s="123" t="s">
        <v>71</v>
      </c>
      <c r="D1" s="123"/>
      <c r="E1" s="123"/>
      <c r="F1" s="123"/>
      <c r="G1" s="123"/>
      <c r="H1" s="123"/>
      <c r="I1" s="123"/>
      <c r="J1" s="123"/>
      <c r="K1" s="123"/>
    </row>
    <row r="2" spans="2:12" ht="15" customHeight="1" x14ac:dyDescent="0.3">
      <c r="C2" s="123"/>
      <c r="D2" s="123"/>
      <c r="E2" s="123"/>
      <c r="F2" s="123"/>
      <c r="G2" s="123"/>
      <c r="H2" s="123"/>
      <c r="I2" s="123"/>
      <c r="J2" s="123"/>
      <c r="K2" s="123"/>
    </row>
    <row r="4" spans="2:12" ht="21" customHeight="1" x14ac:dyDescent="0.3">
      <c r="C4" s="124" t="s">
        <v>72</v>
      </c>
      <c r="D4" s="125"/>
      <c r="E4" s="125"/>
      <c r="F4" s="125"/>
      <c r="G4" s="125"/>
      <c r="H4" s="125"/>
      <c r="I4" s="125"/>
      <c r="J4" s="125"/>
      <c r="K4" s="125"/>
    </row>
    <row r="5" spans="2:12" ht="28.5" customHeight="1" x14ac:dyDescent="0.3">
      <c r="C5" s="125"/>
      <c r="D5" s="125"/>
      <c r="E5" s="125"/>
      <c r="F5" s="125"/>
      <c r="G5" s="125"/>
      <c r="H5" s="125"/>
      <c r="I5" s="125"/>
      <c r="J5" s="125"/>
      <c r="K5" s="125"/>
    </row>
    <row r="6" spans="2:12" x14ac:dyDescent="0.3">
      <c r="C6" s="2"/>
      <c r="D6" s="21"/>
      <c r="E6" s="21"/>
      <c r="F6" s="1"/>
      <c r="G6" s="1"/>
      <c r="H6" s="1"/>
      <c r="I6" s="1"/>
      <c r="J6" s="1"/>
      <c r="K6" s="1"/>
    </row>
    <row r="7" spans="2:12" ht="15" thickBot="1" x14ac:dyDescent="0.35">
      <c r="C7" s="2"/>
      <c r="D7" s="21"/>
      <c r="E7" s="21"/>
      <c r="F7" s="1"/>
      <c r="G7" s="1"/>
      <c r="H7" s="1"/>
      <c r="I7" s="1"/>
      <c r="J7" s="1"/>
      <c r="K7" s="1"/>
    </row>
    <row r="8" spans="2:12" x14ac:dyDescent="0.3">
      <c r="B8" s="135" t="s">
        <v>20</v>
      </c>
      <c r="C8" s="136"/>
      <c r="D8" s="136"/>
      <c r="E8" s="136"/>
      <c r="F8" s="136"/>
      <c r="G8" s="136"/>
      <c r="H8" s="136"/>
      <c r="I8" s="136"/>
      <c r="J8" s="136"/>
      <c r="K8" s="137"/>
    </row>
    <row r="9" spans="2:12" x14ac:dyDescent="0.3">
      <c r="B9" s="138"/>
      <c r="C9" s="139"/>
      <c r="D9" s="139"/>
      <c r="E9" s="139"/>
      <c r="F9" s="139"/>
      <c r="G9" s="139"/>
      <c r="H9" s="139"/>
      <c r="I9" s="139"/>
      <c r="J9" s="139"/>
      <c r="K9" s="140"/>
    </row>
    <row r="10" spans="2:12" ht="15" thickBot="1" x14ac:dyDescent="0.35">
      <c r="B10" s="141"/>
      <c r="C10" s="142"/>
      <c r="D10" s="142"/>
      <c r="E10" s="142"/>
      <c r="F10" s="142"/>
      <c r="G10" s="142"/>
      <c r="H10" s="142"/>
      <c r="I10" s="142"/>
      <c r="J10" s="142"/>
      <c r="K10" s="143"/>
    </row>
    <row r="11" spans="2:12" ht="15" thickBot="1" x14ac:dyDescent="0.35">
      <c r="C11" s="2"/>
      <c r="D11" s="21"/>
      <c r="E11" s="21"/>
      <c r="F11" s="1"/>
      <c r="G11" s="1"/>
      <c r="H11" s="1"/>
      <c r="I11" s="1"/>
      <c r="J11" s="1"/>
      <c r="K11" s="1"/>
    </row>
    <row r="12" spans="2:12" ht="15" customHeight="1" x14ac:dyDescent="0.3">
      <c r="B12" s="150" t="s">
        <v>3</v>
      </c>
      <c r="C12" s="151"/>
      <c r="D12" s="151"/>
      <c r="E12" s="151"/>
      <c r="F12" s="151"/>
      <c r="G12" s="151"/>
      <c r="H12" s="151"/>
      <c r="I12" s="151"/>
      <c r="J12" s="151"/>
      <c r="K12" s="152"/>
      <c r="L12" s="3"/>
    </row>
    <row r="13" spans="2:12" ht="15" customHeight="1" x14ac:dyDescent="0.3">
      <c r="B13" s="153"/>
      <c r="C13" s="144"/>
      <c r="D13" s="144"/>
      <c r="E13" s="144"/>
      <c r="F13" s="144"/>
      <c r="G13" s="144"/>
      <c r="H13" s="144"/>
      <c r="I13" s="144"/>
      <c r="J13" s="144"/>
      <c r="K13" s="154"/>
      <c r="L13" s="3"/>
    </row>
    <row r="14" spans="2:12" ht="15" customHeight="1" x14ac:dyDescent="0.3">
      <c r="B14" s="153"/>
      <c r="C14" s="144"/>
      <c r="D14" s="144"/>
      <c r="E14" s="144"/>
      <c r="F14" s="144"/>
      <c r="G14" s="144"/>
      <c r="H14" s="144"/>
      <c r="I14" s="144"/>
      <c r="J14" s="144"/>
      <c r="K14" s="154"/>
      <c r="L14" s="3"/>
    </row>
    <row r="15" spans="2:12" ht="15" customHeight="1" x14ac:dyDescent="0.3">
      <c r="B15" s="153"/>
      <c r="C15" s="144"/>
      <c r="D15" s="144"/>
      <c r="E15" s="144"/>
      <c r="F15" s="144"/>
      <c r="G15" s="144"/>
      <c r="H15" s="144"/>
      <c r="I15" s="144"/>
      <c r="J15" s="144"/>
      <c r="K15" s="154"/>
      <c r="L15" s="3"/>
    </row>
    <row r="16" spans="2:12" ht="15" customHeight="1" x14ac:dyDescent="0.3">
      <c r="B16" s="153"/>
      <c r="C16" s="144"/>
      <c r="D16" s="144"/>
      <c r="E16" s="144"/>
      <c r="F16" s="144"/>
      <c r="G16" s="144"/>
      <c r="H16" s="144"/>
      <c r="I16" s="144"/>
      <c r="J16" s="144"/>
      <c r="K16" s="154"/>
      <c r="L16" s="3"/>
    </row>
    <row r="17" spans="2:11" ht="15" customHeight="1" x14ac:dyDescent="0.3">
      <c r="B17" s="153"/>
      <c r="C17" s="144"/>
      <c r="D17" s="144"/>
      <c r="E17" s="144"/>
      <c r="F17" s="144"/>
      <c r="G17" s="144"/>
      <c r="H17" s="144"/>
      <c r="I17" s="144"/>
      <c r="J17" s="144"/>
      <c r="K17" s="154"/>
    </row>
    <row r="18" spans="2:11" ht="15" customHeight="1" x14ac:dyDescent="0.3">
      <c r="B18" s="153"/>
      <c r="C18" s="144"/>
      <c r="D18" s="144"/>
      <c r="E18" s="144"/>
      <c r="F18" s="144"/>
      <c r="G18" s="144"/>
      <c r="H18" s="144"/>
      <c r="I18" s="144"/>
      <c r="J18" s="144"/>
      <c r="K18" s="154"/>
    </row>
    <row r="19" spans="2:11" ht="15" customHeight="1" thickBot="1" x14ac:dyDescent="0.35">
      <c r="B19" s="155"/>
      <c r="C19" s="156"/>
      <c r="D19" s="156"/>
      <c r="E19" s="156"/>
      <c r="F19" s="156"/>
      <c r="G19" s="156"/>
      <c r="H19" s="156"/>
      <c r="I19" s="156"/>
      <c r="J19" s="156"/>
      <c r="K19" s="157"/>
    </row>
    <row r="20" spans="2:11" x14ac:dyDescent="0.3">
      <c r="C20" s="2"/>
      <c r="D20" s="21"/>
      <c r="E20" s="21"/>
      <c r="F20" s="1"/>
      <c r="G20" s="1"/>
      <c r="H20" s="1"/>
      <c r="I20" s="1"/>
      <c r="J20" s="1"/>
      <c r="K20" s="1"/>
    </row>
    <row r="21" spans="2:11" ht="15" thickBot="1" x14ac:dyDescent="0.35"/>
    <row r="22" spans="2:11" ht="51.75" customHeight="1" thickBot="1" x14ac:dyDescent="0.35">
      <c r="C22" s="85" t="s">
        <v>0</v>
      </c>
      <c r="D22" s="86"/>
      <c r="E22" s="130"/>
      <c r="F22" s="8" t="s">
        <v>2</v>
      </c>
      <c r="G22" s="85" t="s">
        <v>10</v>
      </c>
      <c r="H22" s="130"/>
      <c r="I22" s="8" t="s">
        <v>11</v>
      </c>
      <c r="J22" s="128" t="s">
        <v>12</v>
      </c>
      <c r="K22" s="129"/>
    </row>
    <row r="23" spans="2:11" ht="34.5" customHeight="1" thickBot="1" x14ac:dyDescent="0.35">
      <c r="C23" s="33" t="s">
        <v>6</v>
      </c>
      <c r="D23" s="34"/>
      <c r="E23" s="38"/>
      <c r="F23" s="10">
        <v>1800</v>
      </c>
      <c r="G23" s="126"/>
      <c r="H23" s="127"/>
      <c r="I23" s="12">
        <v>85</v>
      </c>
      <c r="J23" s="116" t="str">
        <f>IF(G23&lt;=0,"Error Precio",IF(G23&gt;I23,"Error Precio",+F23*G23))</f>
        <v>Error Precio</v>
      </c>
      <c r="K23" s="117"/>
    </row>
    <row r="24" spans="2:11" ht="34.5" customHeight="1" thickBot="1" x14ac:dyDescent="0.35">
      <c r="C24" s="33" t="s">
        <v>8</v>
      </c>
      <c r="D24" s="34"/>
      <c r="E24" s="38"/>
      <c r="F24" s="17">
        <v>90</v>
      </c>
      <c r="G24" s="131"/>
      <c r="H24" s="132"/>
      <c r="I24" s="13">
        <v>180</v>
      </c>
      <c r="J24" s="133" t="str">
        <f>IF(G24&lt;=0,"Error Precio",IF(G24&gt;I24,"Error Precio",+F24*G24))</f>
        <v>Error Precio</v>
      </c>
      <c r="K24" s="134"/>
    </row>
    <row r="25" spans="2:11" ht="34.5" customHeight="1" thickBot="1" x14ac:dyDescent="0.35">
      <c r="C25" s="33" t="s">
        <v>7</v>
      </c>
      <c r="D25" s="34"/>
      <c r="E25" s="38"/>
      <c r="F25" s="9">
        <v>2250</v>
      </c>
      <c r="G25" s="118"/>
      <c r="H25" s="119"/>
      <c r="I25" s="14">
        <v>5</v>
      </c>
      <c r="J25" s="116" t="str">
        <f t="shared" ref="J25" si="0">IF(G25&lt;=0,"Error Precio",IF(G25&gt;I25,"Error Precio",+F25*G25))</f>
        <v>Error Precio</v>
      </c>
      <c r="K25" s="117"/>
    </row>
    <row r="26" spans="2:11" ht="32.25" customHeight="1" thickBot="1" x14ac:dyDescent="0.35">
      <c r="C26" s="85" t="s">
        <v>1</v>
      </c>
      <c r="D26" s="86"/>
      <c r="E26" s="86"/>
      <c r="F26" s="120"/>
      <c r="G26" s="120"/>
      <c r="H26" s="120"/>
      <c r="I26" s="120"/>
      <c r="J26" s="120"/>
      <c r="K26" s="121"/>
    </row>
    <row r="27" spans="2:11" ht="32.25" customHeight="1" thickBot="1" x14ac:dyDescent="0.35">
      <c r="C27" s="33" t="s">
        <v>24</v>
      </c>
      <c r="D27" s="34"/>
      <c r="E27" s="34"/>
      <c r="F27" s="10">
        <v>12</v>
      </c>
      <c r="G27" s="149"/>
      <c r="H27" s="149"/>
      <c r="I27" s="12">
        <v>430</v>
      </c>
      <c r="J27" s="46" t="str">
        <f t="shared" ref="J27:J29" si="1">IF(G27&lt;=0,"Error Precio",IF(G27&gt;I27,"Error Precio",+F27*G27))</f>
        <v>Error Precio</v>
      </c>
      <c r="K27" s="47"/>
    </row>
    <row r="28" spans="2:11" ht="32.25" customHeight="1" thickBot="1" x14ac:dyDescent="0.35">
      <c r="C28" s="33" t="s">
        <v>25</v>
      </c>
      <c r="D28" s="34"/>
      <c r="E28" s="34"/>
      <c r="F28" s="9">
        <v>21</v>
      </c>
      <c r="G28" s="146"/>
      <c r="H28" s="146"/>
      <c r="I28" s="14">
        <v>600</v>
      </c>
      <c r="J28" s="36" t="str">
        <f t="shared" si="1"/>
        <v>Error Precio</v>
      </c>
      <c r="K28" s="37"/>
    </row>
    <row r="29" spans="2:11" ht="32.25" customHeight="1" thickBot="1" x14ac:dyDescent="0.35">
      <c r="C29" s="33" t="s">
        <v>26</v>
      </c>
      <c r="D29" s="34"/>
      <c r="E29" s="34"/>
      <c r="F29" s="9">
        <v>90</v>
      </c>
      <c r="G29" s="146"/>
      <c r="H29" s="146"/>
      <c r="I29" s="14">
        <v>890</v>
      </c>
      <c r="J29" s="36" t="str">
        <f t="shared" si="1"/>
        <v>Error Precio</v>
      </c>
      <c r="K29" s="37"/>
    </row>
    <row r="30" spans="2:11" ht="32.25" customHeight="1" thickBot="1" x14ac:dyDescent="0.35">
      <c r="C30" s="33" t="s">
        <v>27</v>
      </c>
      <c r="D30" s="34"/>
      <c r="E30" s="34"/>
      <c r="F30" s="9">
        <v>150</v>
      </c>
      <c r="G30" s="146"/>
      <c r="H30" s="146"/>
      <c r="I30" s="14">
        <v>1300</v>
      </c>
      <c r="J30" s="36" t="str">
        <f t="shared" ref="J30:J31" si="2">IF(G30&lt;=0,"Error Precio",IF(G30&gt;I30,"Error Precio",+F30*G30))</f>
        <v>Error Precio</v>
      </c>
      <c r="K30" s="37"/>
    </row>
    <row r="31" spans="2:11" ht="32.25" customHeight="1" thickBot="1" x14ac:dyDescent="0.35">
      <c r="C31" s="33" t="s">
        <v>28</v>
      </c>
      <c r="D31" s="34"/>
      <c r="E31" s="34"/>
      <c r="F31" s="9">
        <v>66</v>
      </c>
      <c r="G31" s="146"/>
      <c r="H31" s="146"/>
      <c r="I31" s="14">
        <v>1885</v>
      </c>
      <c r="J31" s="36" t="str">
        <f t="shared" si="2"/>
        <v>Error Precio</v>
      </c>
      <c r="K31" s="37"/>
    </row>
    <row r="32" spans="2:11" ht="32.25" customHeight="1" thickBot="1" x14ac:dyDescent="0.35">
      <c r="C32" s="33" t="s">
        <v>29</v>
      </c>
      <c r="D32" s="34"/>
      <c r="E32" s="34"/>
      <c r="F32" s="9">
        <v>60</v>
      </c>
      <c r="G32" s="146"/>
      <c r="H32" s="146"/>
      <c r="I32" s="14">
        <v>2130</v>
      </c>
      <c r="J32" s="36" t="str">
        <f t="shared" ref="J32" si="3">IF(G32&lt;=0,"Error Precio",IF(G32&gt;I32,"Error Precio",+F32*G32))</f>
        <v>Error Precio</v>
      </c>
      <c r="K32" s="37"/>
    </row>
    <row r="33" spans="3:11" ht="32.25" customHeight="1" thickBot="1" x14ac:dyDescent="0.35">
      <c r="C33" s="33" t="s">
        <v>21</v>
      </c>
      <c r="D33" s="34"/>
      <c r="E33" s="34"/>
      <c r="F33" s="26">
        <v>120</v>
      </c>
      <c r="G33" s="145"/>
      <c r="H33" s="145"/>
      <c r="I33" s="27">
        <v>2619</v>
      </c>
      <c r="J33" s="50" t="str">
        <f t="shared" ref="J33" si="4">IF(G33&lt;=0,"Error Precio",IF(G33&gt;I33,"Error Precio",+F33*G33))</f>
        <v>Error Precio</v>
      </c>
      <c r="K33" s="51"/>
    </row>
    <row r="34" spans="3:11" ht="32.25" customHeight="1" thickBot="1" x14ac:dyDescent="0.35">
      <c r="C34" s="85" t="s">
        <v>30</v>
      </c>
      <c r="D34" s="86"/>
      <c r="E34" s="86"/>
      <c r="F34" s="120"/>
      <c r="G34" s="120"/>
      <c r="H34" s="120"/>
      <c r="I34" s="120"/>
      <c r="J34" s="120"/>
      <c r="K34" s="121"/>
    </row>
    <row r="35" spans="3:11" ht="32.25" customHeight="1" thickBot="1" x14ac:dyDescent="0.35">
      <c r="C35" s="33" t="s">
        <v>24</v>
      </c>
      <c r="D35" s="34"/>
      <c r="E35" s="34"/>
      <c r="F35" s="10">
        <v>3</v>
      </c>
      <c r="G35" s="149"/>
      <c r="H35" s="149"/>
      <c r="I35" s="12">
        <v>350</v>
      </c>
      <c r="J35" s="46" t="str">
        <f t="shared" ref="J35:J41" si="5">IF(G35&lt;=0,"Error Precio",IF(G35&gt;I35,"Error Precio",+F35*G35))</f>
        <v>Error Precio</v>
      </c>
      <c r="K35" s="47"/>
    </row>
    <row r="36" spans="3:11" ht="32.25" customHeight="1" thickBot="1" x14ac:dyDescent="0.35">
      <c r="C36" s="33" t="s">
        <v>25</v>
      </c>
      <c r="D36" s="34"/>
      <c r="E36" s="34"/>
      <c r="F36" s="9">
        <v>3</v>
      </c>
      <c r="G36" s="146"/>
      <c r="H36" s="146"/>
      <c r="I36" s="14">
        <v>500</v>
      </c>
      <c r="J36" s="36" t="str">
        <f t="shared" si="5"/>
        <v>Error Precio</v>
      </c>
      <c r="K36" s="37"/>
    </row>
    <row r="37" spans="3:11" ht="32.25" customHeight="1" thickBot="1" x14ac:dyDescent="0.35">
      <c r="C37" s="33" t="s">
        <v>26</v>
      </c>
      <c r="D37" s="34"/>
      <c r="E37" s="34"/>
      <c r="F37" s="9">
        <v>60</v>
      </c>
      <c r="G37" s="146"/>
      <c r="H37" s="146"/>
      <c r="I37" s="14">
        <v>850</v>
      </c>
      <c r="J37" s="36" t="str">
        <f t="shared" si="5"/>
        <v>Error Precio</v>
      </c>
      <c r="K37" s="37"/>
    </row>
    <row r="38" spans="3:11" ht="32.25" customHeight="1" thickBot="1" x14ac:dyDescent="0.35">
      <c r="C38" s="33" t="s">
        <v>27</v>
      </c>
      <c r="D38" s="34"/>
      <c r="E38" s="34"/>
      <c r="F38" s="9">
        <v>60</v>
      </c>
      <c r="G38" s="146"/>
      <c r="H38" s="146"/>
      <c r="I38" s="14">
        <v>1100</v>
      </c>
      <c r="J38" s="36" t="str">
        <f t="shared" si="5"/>
        <v>Error Precio</v>
      </c>
      <c r="K38" s="37"/>
    </row>
    <row r="39" spans="3:11" ht="32.25" customHeight="1" thickBot="1" x14ac:dyDescent="0.35">
      <c r="C39" s="33" t="s">
        <v>28</v>
      </c>
      <c r="D39" s="34"/>
      <c r="E39" s="34"/>
      <c r="F39" s="9">
        <v>105</v>
      </c>
      <c r="G39" s="146"/>
      <c r="H39" s="146"/>
      <c r="I39" s="14">
        <v>1355</v>
      </c>
      <c r="J39" s="36" t="str">
        <f t="shared" si="5"/>
        <v>Error Precio</v>
      </c>
      <c r="K39" s="37"/>
    </row>
    <row r="40" spans="3:11" ht="32.25" customHeight="1" thickBot="1" x14ac:dyDescent="0.35">
      <c r="C40" s="33" t="s">
        <v>29</v>
      </c>
      <c r="D40" s="34"/>
      <c r="E40" s="34"/>
      <c r="F40" s="9">
        <v>60</v>
      </c>
      <c r="G40" s="146"/>
      <c r="H40" s="146"/>
      <c r="I40" s="14">
        <v>1500</v>
      </c>
      <c r="J40" s="36" t="str">
        <f t="shared" si="5"/>
        <v>Error Precio</v>
      </c>
      <c r="K40" s="37"/>
    </row>
    <row r="41" spans="3:11" ht="32.25" customHeight="1" thickBot="1" x14ac:dyDescent="0.35">
      <c r="C41" s="33" t="s">
        <v>21</v>
      </c>
      <c r="D41" s="34"/>
      <c r="E41" s="34"/>
      <c r="F41" s="9">
        <v>225</v>
      </c>
      <c r="G41" s="146"/>
      <c r="H41" s="146"/>
      <c r="I41" s="14">
        <v>1800</v>
      </c>
      <c r="J41" s="36" t="str">
        <f t="shared" si="5"/>
        <v>Error Precio</v>
      </c>
      <c r="K41" s="37"/>
    </row>
    <row r="42" spans="3:11" ht="32.25" customHeight="1" thickBot="1" x14ac:dyDescent="0.35">
      <c r="C42" s="33" t="s">
        <v>73</v>
      </c>
      <c r="D42" s="34"/>
      <c r="E42" s="34"/>
      <c r="F42" s="158">
        <v>36</v>
      </c>
      <c r="G42" s="159"/>
      <c r="H42" s="159"/>
      <c r="I42" s="160">
        <v>1950</v>
      </c>
      <c r="J42" s="161" t="str">
        <f t="shared" ref="J42" si="6">IF(G42&lt;=0,"Error Precio",IF(G42&gt;I42,"Error Precio",+F42*G42))</f>
        <v>Error Precio</v>
      </c>
      <c r="K42" s="162"/>
    </row>
    <row r="43" spans="3:11" ht="36" customHeight="1" thickBot="1" x14ac:dyDescent="0.35">
      <c r="C43" s="85" t="s">
        <v>4</v>
      </c>
      <c r="D43" s="86"/>
      <c r="E43" s="86"/>
      <c r="F43" s="87"/>
      <c r="G43" s="87"/>
      <c r="H43" s="87"/>
      <c r="I43" s="87"/>
      <c r="J43" s="87"/>
      <c r="K43" s="88"/>
    </row>
    <row r="44" spans="3:11" ht="36" customHeight="1" thickBot="1" x14ac:dyDescent="0.35">
      <c r="C44" s="33" t="s">
        <v>22</v>
      </c>
      <c r="D44" s="34" t="s">
        <v>22</v>
      </c>
      <c r="E44" s="34" t="s">
        <v>22</v>
      </c>
      <c r="F44" s="10">
        <v>1725</v>
      </c>
      <c r="G44" s="45"/>
      <c r="H44" s="45"/>
      <c r="I44" s="12">
        <v>65</v>
      </c>
      <c r="J44" s="46" t="str">
        <f>IF(G44&lt;=0,"Error Precio",IF(G44&gt;I44,"Error Precio",+F44*G44))</f>
        <v>Error Precio</v>
      </c>
      <c r="K44" s="47"/>
    </row>
    <row r="45" spans="3:11" ht="36" customHeight="1" thickBot="1" x14ac:dyDescent="0.35">
      <c r="C45" s="33" t="s">
        <v>23</v>
      </c>
      <c r="D45" s="34" t="s">
        <v>23</v>
      </c>
      <c r="E45" s="34" t="s">
        <v>23</v>
      </c>
      <c r="F45" s="9">
        <v>2445</v>
      </c>
      <c r="G45" s="35"/>
      <c r="H45" s="35"/>
      <c r="I45" s="14">
        <v>32</v>
      </c>
      <c r="J45" s="36" t="str">
        <f>IF(G45&lt;=0,"Error Precio",IF(G45&gt;I45,"Error Precio",+F45*G45))</f>
        <v>Error Precio</v>
      </c>
      <c r="K45" s="37"/>
    </row>
    <row r="46" spans="3:11" ht="36" customHeight="1" thickBot="1" x14ac:dyDescent="0.35">
      <c r="C46" s="33" t="s">
        <v>68</v>
      </c>
      <c r="D46" s="34"/>
      <c r="E46" s="34"/>
      <c r="F46" s="9">
        <v>18</v>
      </c>
      <c r="G46" s="35"/>
      <c r="H46" s="35"/>
      <c r="I46" s="14">
        <v>120</v>
      </c>
      <c r="J46" s="36" t="str">
        <f>IF(G46&lt;=0,"Error Precio",IF(G46&gt;I46,"Error Precio",+F46*G46))</f>
        <v>Error Precio</v>
      </c>
      <c r="K46" s="37"/>
    </row>
    <row r="47" spans="3:11" ht="36" customHeight="1" thickBot="1" x14ac:dyDescent="0.35">
      <c r="C47" s="85" t="s">
        <v>67</v>
      </c>
      <c r="D47" s="86"/>
      <c r="E47" s="86"/>
      <c r="F47" s="87"/>
      <c r="G47" s="87"/>
      <c r="H47" s="87"/>
      <c r="I47" s="87"/>
      <c r="J47" s="87"/>
      <c r="K47" s="88"/>
    </row>
    <row r="48" spans="3:11" ht="36" customHeight="1" thickBot="1" x14ac:dyDescent="0.35">
      <c r="C48" s="43" t="s">
        <v>31</v>
      </c>
      <c r="D48" s="33" t="s">
        <v>32</v>
      </c>
      <c r="E48" s="34" t="s">
        <v>32</v>
      </c>
      <c r="F48" s="10">
        <v>150</v>
      </c>
      <c r="G48" s="45"/>
      <c r="H48" s="45"/>
      <c r="I48" s="12">
        <v>50</v>
      </c>
      <c r="J48" s="46" t="str">
        <f t="shared" ref="J48:J52" si="7">IF(G48&lt;=0,"Error Precio",IF(G48&gt;I48,"Error Precio",+F48*G48))</f>
        <v>Error Precio</v>
      </c>
      <c r="K48" s="47"/>
    </row>
    <row r="49" spans="3:11" ht="36" customHeight="1" thickBot="1" x14ac:dyDescent="0.35">
      <c r="C49" s="48"/>
      <c r="D49" s="33" t="s">
        <v>33</v>
      </c>
      <c r="E49" s="34" t="s">
        <v>33</v>
      </c>
      <c r="F49" s="9">
        <v>36</v>
      </c>
      <c r="G49" s="35"/>
      <c r="H49" s="35"/>
      <c r="I49" s="14">
        <v>50</v>
      </c>
      <c r="J49" s="36" t="str">
        <f t="shared" si="7"/>
        <v>Error Precio</v>
      </c>
      <c r="K49" s="37"/>
    </row>
    <row r="50" spans="3:11" ht="36" customHeight="1" thickBot="1" x14ac:dyDescent="0.35">
      <c r="C50" s="48"/>
      <c r="D50" s="33" t="s">
        <v>34</v>
      </c>
      <c r="E50" s="34" t="s">
        <v>34</v>
      </c>
      <c r="F50" s="9">
        <v>18</v>
      </c>
      <c r="G50" s="35"/>
      <c r="H50" s="35"/>
      <c r="I50" s="14">
        <v>35</v>
      </c>
      <c r="J50" s="36" t="str">
        <f t="shared" si="7"/>
        <v>Error Precio</v>
      </c>
      <c r="K50" s="37"/>
    </row>
    <row r="51" spans="3:11" ht="36" customHeight="1" thickBot="1" x14ac:dyDescent="0.35">
      <c r="C51" s="48"/>
      <c r="D51" s="33" t="s">
        <v>35</v>
      </c>
      <c r="E51" s="34" t="s">
        <v>35</v>
      </c>
      <c r="F51" s="9">
        <v>111</v>
      </c>
      <c r="G51" s="35"/>
      <c r="H51" s="35"/>
      <c r="I51" s="14">
        <v>50</v>
      </c>
      <c r="J51" s="36" t="str">
        <f t="shared" si="7"/>
        <v>Error Precio</v>
      </c>
      <c r="K51" s="37"/>
    </row>
    <row r="52" spans="3:11" ht="36" customHeight="1" thickBot="1" x14ac:dyDescent="0.35">
      <c r="C52" s="44"/>
      <c r="D52" s="65" t="s">
        <v>36</v>
      </c>
      <c r="E52" s="122" t="s">
        <v>36</v>
      </c>
      <c r="F52" s="26">
        <v>30</v>
      </c>
      <c r="G52" s="49"/>
      <c r="H52" s="49"/>
      <c r="I52" s="27">
        <v>25</v>
      </c>
      <c r="J52" s="50" t="str">
        <f t="shared" si="7"/>
        <v>Error Precio</v>
      </c>
      <c r="K52" s="51"/>
    </row>
    <row r="53" spans="3:11" ht="36" customHeight="1" thickBot="1" x14ac:dyDescent="0.35">
      <c r="C53" s="43" t="s">
        <v>14</v>
      </c>
      <c r="D53" s="33" t="s">
        <v>70</v>
      </c>
      <c r="E53" s="38" t="s">
        <v>15</v>
      </c>
      <c r="F53" s="10">
        <v>45</v>
      </c>
      <c r="G53" s="59"/>
      <c r="H53" s="60"/>
      <c r="I53" s="12">
        <v>200</v>
      </c>
      <c r="J53" s="61" t="str">
        <f t="shared" ref="J53:J56" si="8">IF(G53&lt;=0,"Error Precio",IF(G53&gt;I53,"Error Precio",+F53*G53))</f>
        <v>Error Precio</v>
      </c>
      <c r="K53" s="62"/>
    </row>
    <row r="54" spans="3:11" ht="36" customHeight="1" thickBot="1" x14ac:dyDescent="0.35">
      <c r="C54" s="48"/>
      <c r="D54" s="33" t="s">
        <v>37</v>
      </c>
      <c r="E54" s="38" t="s">
        <v>37</v>
      </c>
      <c r="F54" s="9">
        <v>105</v>
      </c>
      <c r="G54" s="112"/>
      <c r="H54" s="113"/>
      <c r="I54" s="14">
        <v>100</v>
      </c>
      <c r="J54" s="36" t="str">
        <f t="shared" ref="J54:J55" si="9">IF(G54&lt;=0,"Error Precio",IF(G54&gt;I54,"Error Precio",+F54*G54))</f>
        <v>Error Precio</v>
      </c>
      <c r="K54" s="37"/>
    </row>
    <row r="55" spans="3:11" ht="36" customHeight="1" thickBot="1" x14ac:dyDescent="0.35">
      <c r="C55" s="48"/>
      <c r="D55" s="33" t="s">
        <v>38</v>
      </c>
      <c r="E55" s="38" t="s">
        <v>38</v>
      </c>
      <c r="F55" s="9">
        <v>15</v>
      </c>
      <c r="G55" s="112"/>
      <c r="H55" s="113"/>
      <c r="I55" s="14">
        <v>100</v>
      </c>
      <c r="J55" s="36" t="str">
        <f t="shared" si="9"/>
        <v>Error Precio</v>
      </c>
      <c r="K55" s="37"/>
    </row>
    <row r="56" spans="3:11" ht="36" customHeight="1" thickBot="1" x14ac:dyDescent="0.35">
      <c r="C56" s="48"/>
      <c r="D56" s="33" t="s">
        <v>16</v>
      </c>
      <c r="E56" s="38" t="s">
        <v>16</v>
      </c>
      <c r="F56" s="9">
        <v>150</v>
      </c>
      <c r="G56" s="112"/>
      <c r="H56" s="113"/>
      <c r="I56" s="14">
        <v>80</v>
      </c>
      <c r="J56" s="36" t="str">
        <f t="shared" si="8"/>
        <v>Error Precio</v>
      </c>
      <c r="K56" s="37"/>
    </row>
    <row r="57" spans="3:11" ht="36" customHeight="1" thickBot="1" x14ac:dyDescent="0.35">
      <c r="C57" s="48"/>
      <c r="D57" s="33" t="s">
        <v>39</v>
      </c>
      <c r="E57" s="38" t="s">
        <v>39</v>
      </c>
      <c r="F57" s="9">
        <v>45</v>
      </c>
      <c r="G57" s="112"/>
      <c r="H57" s="113"/>
      <c r="I57" s="14">
        <v>60</v>
      </c>
      <c r="J57" s="114" t="str">
        <f t="shared" ref="J57:J69" si="10">IF(G57&lt;=0,"Error Precio",IF(G57&gt;I57,"Error Precio",+F57*G57))</f>
        <v>Error Precio</v>
      </c>
      <c r="K57" s="115"/>
    </row>
    <row r="58" spans="3:11" ht="36" customHeight="1" thickBot="1" x14ac:dyDescent="0.35">
      <c r="C58" s="48"/>
      <c r="D58" s="33" t="s">
        <v>17</v>
      </c>
      <c r="E58" s="38" t="s">
        <v>17</v>
      </c>
      <c r="F58" s="26">
        <v>66</v>
      </c>
      <c r="G58" s="147"/>
      <c r="H58" s="148"/>
      <c r="I58" s="27">
        <v>80</v>
      </c>
      <c r="J58" s="50" t="str">
        <f t="shared" si="10"/>
        <v>Error Precio</v>
      </c>
      <c r="K58" s="51"/>
    </row>
    <row r="59" spans="3:11" ht="36" customHeight="1" thickBot="1" x14ac:dyDescent="0.35">
      <c r="C59" s="43" t="s">
        <v>40</v>
      </c>
      <c r="D59" s="33" t="s">
        <v>41</v>
      </c>
      <c r="E59" s="34" t="s">
        <v>41</v>
      </c>
      <c r="F59" s="10">
        <v>90</v>
      </c>
      <c r="G59" s="45"/>
      <c r="H59" s="45"/>
      <c r="I59" s="12">
        <v>100</v>
      </c>
      <c r="J59" s="46" t="str">
        <f t="shared" si="10"/>
        <v>Error Precio</v>
      </c>
      <c r="K59" s="47"/>
    </row>
    <row r="60" spans="3:11" ht="36" customHeight="1" thickBot="1" x14ac:dyDescent="0.35">
      <c r="C60" s="48"/>
      <c r="D60" s="33" t="s">
        <v>65</v>
      </c>
      <c r="E60" s="34" t="s">
        <v>42</v>
      </c>
      <c r="F60" s="9">
        <v>60</v>
      </c>
      <c r="G60" s="35"/>
      <c r="H60" s="35"/>
      <c r="I60" s="14">
        <v>55</v>
      </c>
      <c r="J60" s="36" t="str">
        <f t="shared" si="10"/>
        <v>Error Precio</v>
      </c>
      <c r="K60" s="37"/>
    </row>
    <row r="61" spans="3:11" ht="36" customHeight="1" thickBot="1" x14ac:dyDescent="0.35">
      <c r="C61" s="44"/>
      <c r="D61" s="33" t="s">
        <v>64</v>
      </c>
      <c r="E61" s="34" t="s">
        <v>43</v>
      </c>
      <c r="F61" s="26">
        <v>90</v>
      </c>
      <c r="G61" s="49"/>
      <c r="H61" s="49"/>
      <c r="I61" s="27">
        <v>80</v>
      </c>
      <c r="J61" s="50" t="str">
        <f t="shared" si="10"/>
        <v>Error Precio</v>
      </c>
      <c r="K61" s="51"/>
    </row>
    <row r="62" spans="3:11" ht="36" customHeight="1" thickBot="1" x14ac:dyDescent="0.35">
      <c r="C62" s="43" t="s">
        <v>44</v>
      </c>
      <c r="D62" s="33" t="s">
        <v>45</v>
      </c>
      <c r="E62" s="34" t="s">
        <v>45</v>
      </c>
      <c r="F62" s="10">
        <v>36</v>
      </c>
      <c r="G62" s="59"/>
      <c r="H62" s="60"/>
      <c r="I62" s="12">
        <v>120</v>
      </c>
      <c r="J62" s="61" t="str">
        <f t="shared" si="10"/>
        <v>Error Precio</v>
      </c>
      <c r="K62" s="62"/>
    </row>
    <row r="63" spans="3:11" ht="36" customHeight="1" thickBot="1" x14ac:dyDescent="0.35">
      <c r="C63" s="44"/>
      <c r="D63" s="65" t="s">
        <v>46</v>
      </c>
      <c r="E63" s="66" t="s">
        <v>46</v>
      </c>
      <c r="F63" s="32">
        <v>18</v>
      </c>
      <c r="G63" s="52"/>
      <c r="H63" s="52"/>
      <c r="I63" s="13">
        <v>200</v>
      </c>
      <c r="J63" s="63" t="str">
        <f t="shared" si="10"/>
        <v>Error Precio</v>
      </c>
      <c r="K63" s="64"/>
    </row>
    <row r="64" spans="3:11" ht="36" customHeight="1" thickBot="1" x14ac:dyDescent="0.35">
      <c r="C64" s="43" t="s">
        <v>18</v>
      </c>
      <c r="D64" s="33" t="s">
        <v>19</v>
      </c>
      <c r="E64" s="34" t="s">
        <v>47</v>
      </c>
      <c r="F64" s="10">
        <v>504</v>
      </c>
      <c r="G64" s="45"/>
      <c r="H64" s="45"/>
      <c r="I64" s="12">
        <v>100</v>
      </c>
      <c r="J64" s="46" t="str">
        <f t="shared" si="10"/>
        <v>Error Precio</v>
      </c>
      <c r="K64" s="47"/>
    </row>
    <row r="65" spans="3:13" ht="36" customHeight="1" thickBot="1" x14ac:dyDescent="0.35">
      <c r="C65" s="48"/>
      <c r="D65" s="33" t="s">
        <v>48</v>
      </c>
      <c r="E65" s="34" t="s">
        <v>48</v>
      </c>
      <c r="F65" s="9">
        <v>36</v>
      </c>
      <c r="G65" s="35"/>
      <c r="H65" s="35"/>
      <c r="I65" s="14">
        <v>50</v>
      </c>
      <c r="J65" s="36" t="str">
        <f t="shared" si="10"/>
        <v>Error Precio</v>
      </c>
      <c r="K65" s="37"/>
    </row>
    <row r="66" spans="3:13" ht="36" customHeight="1" thickBot="1" x14ac:dyDescent="0.35">
      <c r="C66" s="44"/>
      <c r="D66" s="33" t="s">
        <v>49</v>
      </c>
      <c r="E66" s="34" t="s">
        <v>49</v>
      </c>
      <c r="F66" s="26">
        <v>24</v>
      </c>
      <c r="G66" s="49"/>
      <c r="H66" s="49"/>
      <c r="I66" s="27">
        <v>90</v>
      </c>
      <c r="J66" s="50" t="str">
        <f t="shared" si="10"/>
        <v>Error Precio</v>
      </c>
      <c r="K66" s="51"/>
    </row>
    <row r="67" spans="3:13" ht="36" customHeight="1" thickBot="1" x14ac:dyDescent="0.35">
      <c r="C67" s="43" t="s">
        <v>50</v>
      </c>
      <c r="D67" s="33" t="s">
        <v>51</v>
      </c>
      <c r="E67" s="34" t="s">
        <v>51</v>
      </c>
      <c r="F67" s="10">
        <v>36</v>
      </c>
      <c r="G67" s="45"/>
      <c r="H67" s="45"/>
      <c r="I67" s="12">
        <v>25</v>
      </c>
      <c r="J67" s="46" t="str">
        <f t="shared" si="10"/>
        <v>Error Precio</v>
      </c>
      <c r="K67" s="47"/>
    </row>
    <row r="68" spans="3:13" ht="36" customHeight="1" thickBot="1" x14ac:dyDescent="0.35">
      <c r="C68" s="48"/>
      <c r="D68" s="33" t="s">
        <v>52</v>
      </c>
      <c r="E68" s="34" t="s">
        <v>52</v>
      </c>
      <c r="F68" s="9">
        <v>27</v>
      </c>
      <c r="G68" s="35"/>
      <c r="H68" s="35"/>
      <c r="I68" s="14">
        <v>35</v>
      </c>
      <c r="J68" s="36" t="str">
        <f t="shared" si="10"/>
        <v>Error Precio</v>
      </c>
      <c r="K68" s="37"/>
    </row>
    <row r="69" spans="3:13" ht="36" customHeight="1" thickBot="1" x14ac:dyDescent="0.35">
      <c r="C69" s="44"/>
      <c r="D69" s="33" t="s">
        <v>53</v>
      </c>
      <c r="E69" s="34" t="s">
        <v>53</v>
      </c>
      <c r="F69" s="26">
        <v>24</v>
      </c>
      <c r="G69" s="49"/>
      <c r="H69" s="49"/>
      <c r="I69" s="27">
        <v>35</v>
      </c>
      <c r="J69" s="50" t="str">
        <f t="shared" si="10"/>
        <v>Error Precio</v>
      </c>
      <c r="K69" s="51"/>
    </row>
    <row r="70" spans="3:13" ht="36" customHeight="1" thickBot="1" x14ac:dyDescent="0.35">
      <c r="C70" s="29" t="s">
        <v>54</v>
      </c>
      <c r="D70" s="33" t="s">
        <v>55</v>
      </c>
      <c r="E70" s="34"/>
      <c r="F70" s="19">
        <v>1125</v>
      </c>
      <c r="G70" s="57"/>
      <c r="H70" s="58"/>
      <c r="I70" s="18">
        <v>50</v>
      </c>
      <c r="J70" s="53" t="str">
        <f t="shared" ref="J70:J71" si="11">IF(G70&lt;=0,"Error Precio",IF(G70&gt;I70,"Error Precio",+F70*G70))</f>
        <v>Error Precio</v>
      </c>
      <c r="K70" s="54"/>
    </row>
    <row r="71" spans="3:13" ht="36" customHeight="1" thickBot="1" x14ac:dyDescent="0.35">
      <c r="C71" s="43" t="s">
        <v>56</v>
      </c>
      <c r="D71" s="33" t="s">
        <v>66</v>
      </c>
      <c r="E71" s="38"/>
      <c r="F71" s="28">
        <v>45</v>
      </c>
      <c r="G71" s="45"/>
      <c r="H71" s="45"/>
      <c r="I71" s="12">
        <v>60</v>
      </c>
      <c r="J71" s="46" t="str">
        <f t="shared" si="11"/>
        <v>Error Precio</v>
      </c>
      <c r="K71" s="47"/>
    </row>
    <row r="72" spans="3:13" ht="36" customHeight="1" thickBot="1" x14ac:dyDescent="0.35">
      <c r="C72" s="44"/>
      <c r="D72" s="55" t="s">
        <v>57</v>
      </c>
      <c r="E72" s="56"/>
      <c r="F72" s="32">
        <v>6</v>
      </c>
      <c r="G72" s="52"/>
      <c r="H72" s="52"/>
      <c r="I72" s="13">
        <v>225</v>
      </c>
      <c r="J72" s="63" t="str">
        <f t="shared" ref="J72" si="12">IF(G72&lt;=0,"Error Precio",IF(G72&gt;I72,"Error Precio",+F72*G72))</f>
        <v>Error Precio</v>
      </c>
      <c r="K72" s="64"/>
    </row>
    <row r="73" spans="3:13" ht="36" customHeight="1" thickBot="1" x14ac:dyDescent="0.35">
      <c r="C73" s="8" t="s">
        <v>58</v>
      </c>
      <c r="D73" s="33" t="s">
        <v>69</v>
      </c>
      <c r="E73" s="38"/>
      <c r="F73" s="30">
        <v>21000</v>
      </c>
      <c r="G73" s="39"/>
      <c r="H73" s="40"/>
      <c r="I73" s="31">
        <v>9</v>
      </c>
      <c r="J73" s="41" t="str">
        <f t="shared" ref="J73:J74" si="13">IF(G73&lt;=0,"Error Precio",IF(G73&gt;I73,"Error Precio",+F73*G73))</f>
        <v>Error Precio</v>
      </c>
      <c r="K73" s="42"/>
    </row>
    <row r="74" spans="3:13" ht="36" customHeight="1" thickBot="1" x14ac:dyDescent="0.35">
      <c r="C74" s="8" t="s">
        <v>59</v>
      </c>
      <c r="D74" s="33" t="s">
        <v>61</v>
      </c>
      <c r="E74" s="38"/>
      <c r="F74" s="30">
        <v>24</v>
      </c>
      <c r="G74" s="39"/>
      <c r="H74" s="40"/>
      <c r="I74" s="31">
        <v>160</v>
      </c>
      <c r="J74" s="41" t="str">
        <f t="shared" si="13"/>
        <v>Error Precio</v>
      </c>
      <c r="K74" s="42"/>
    </row>
    <row r="75" spans="3:13" ht="36" customHeight="1" thickBot="1" x14ac:dyDescent="0.35">
      <c r="C75" s="8" t="s">
        <v>60</v>
      </c>
      <c r="D75" s="33" t="s">
        <v>62</v>
      </c>
      <c r="E75" s="38"/>
      <c r="F75" s="30">
        <v>45</v>
      </c>
      <c r="G75" s="39"/>
      <c r="H75" s="40"/>
      <c r="I75" s="31">
        <v>120</v>
      </c>
      <c r="J75" s="41" t="str">
        <f t="shared" ref="J75" si="14">IF(G75&lt;=0,"Error Precio",IF(G75&gt;I75,"Error Precio",+F75*G75))</f>
        <v>Error Precio</v>
      </c>
      <c r="K75" s="42"/>
    </row>
    <row r="76" spans="3:13" x14ac:dyDescent="0.3">
      <c r="F76" s="11"/>
      <c r="G76" s="79" t="s">
        <v>5</v>
      </c>
      <c r="H76" s="80"/>
      <c r="I76" s="81"/>
      <c r="J76" s="104" t="str">
        <f>IF(COUNTIF(J23:J75,"Error Precio"),"Oferta incompleta. Algún precio unitario superior a precio tope o menor o igual a cero",SUM(J23:J75))</f>
        <v>Oferta incompleta. Algún precio unitario superior a precio tope o menor o igual a cero</v>
      </c>
      <c r="K76" s="105"/>
    </row>
    <row r="77" spans="3:13" x14ac:dyDescent="0.3">
      <c r="G77" s="79"/>
      <c r="H77" s="80"/>
      <c r="I77" s="81"/>
      <c r="J77" s="106"/>
      <c r="K77" s="107"/>
      <c r="M77" s="15"/>
    </row>
    <row r="78" spans="3:13" ht="15" thickBot="1" x14ac:dyDescent="0.35">
      <c r="G78" s="82"/>
      <c r="H78" s="83"/>
      <c r="I78" s="84"/>
      <c r="J78" s="108"/>
      <c r="K78" s="109"/>
    </row>
    <row r="79" spans="3:13" ht="43.5" customHeight="1" thickBot="1" x14ac:dyDescent="0.35">
      <c r="G79" s="76" t="s">
        <v>13</v>
      </c>
      <c r="H79" s="77"/>
      <c r="I79" s="78"/>
      <c r="J79" s="110">
        <v>240000</v>
      </c>
      <c r="K79" s="111"/>
      <c r="L79" s="16"/>
    </row>
    <row r="80" spans="3:13" x14ac:dyDescent="0.3">
      <c r="G80" s="89" t="s">
        <v>9</v>
      </c>
      <c r="H80" s="90"/>
      <c r="I80" s="91"/>
      <c r="J80" s="98" t="e">
        <f>J76+J79</f>
        <v>#VALUE!</v>
      </c>
      <c r="K80" s="99"/>
    </row>
    <row r="81" spans="2:11" x14ac:dyDescent="0.3">
      <c r="G81" s="92"/>
      <c r="H81" s="93"/>
      <c r="I81" s="94"/>
      <c r="J81" s="100"/>
      <c r="K81" s="101"/>
    </row>
    <row r="82" spans="2:11" x14ac:dyDescent="0.3">
      <c r="G82" s="92"/>
      <c r="H82" s="93"/>
      <c r="I82" s="94"/>
      <c r="J82" s="100"/>
      <c r="K82" s="101"/>
    </row>
    <row r="83" spans="2:11" ht="15" thickBot="1" x14ac:dyDescent="0.35">
      <c r="G83" s="95"/>
      <c r="H83" s="96"/>
      <c r="I83" s="97"/>
      <c r="J83" s="102"/>
      <c r="K83" s="103"/>
    </row>
    <row r="86" spans="2:11" ht="15" thickBot="1" x14ac:dyDescent="0.35"/>
    <row r="87" spans="2:11" x14ac:dyDescent="0.3">
      <c r="C87" s="67" t="s">
        <v>63</v>
      </c>
      <c r="D87" s="68"/>
      <c r="E87" s="68"/>
      <c r="F87" s="68"/>
      <c r="G87" s="68"/>
      <c r="H87" s="68"/>
      <c r="I87" s="69"/>
    </row>
    <row r="88" spans="2:11" x14ac:dyDescent="0.3">
      <c r="C88" s="70"/>
      <c r="D88" s="71"/>
      <c r="E88" s="71"/>
      <c r="F88" s="71"/>
      <c r="G88" s="71"/>
      <c r="H88" s="71"/>
      <c r="I88" s="72"/>
    </row>
    <row r="89" spans="2:11" x14ac:dyDescent="0.3">
      <c r="C89" s="70"/>
      <c r="D89" s="71"/>
      <c r="E89" s="71"/>
      <c r="F89" s="71"/>
      <c r="G89" s="71"/>
      <c r="H89" s="71"/>
      <c r="I89" s="72"/>
    </row>
    <row r="90" spans="2:11" x14ac:dyDescent="0.3">
      <c r="C90" s="70"/>
      <c r="D90" s="71"/>
      <c r="E90" s="71"/>
      <c r="F90" s="71"/>
      <c r="G90" s="71"/>
      <c r="H90" s="71"/>
      <c r="I90" s="72"/>
    </row>
    <row r="91" spans="2:11" x14ac:dyDescent="0.3">
      <c r="C91" s="70"/>
      <c r="D91" s="71"/>
      <c r="E91" s="71"/>
      <c r="F91" s="71"/>
      <c r="G91" s="71"/>
      <c r="H91" s="71"/>
      <c r="I91" s="72"/>
    </row>
    <row r="92" spans="2:11" x14ac:dyDescent="0.3">
      <c r="C92" s="70"/>
      <c r="D92" s="71"/>
      <c r="E92" s="71"/>
      <c r="F92" s="71"/>
      <c r="G92" s="71"/>
      <c r="H92" s="71"/>
      <c r="I92" s="72"/>
    </row>
    <row r="93" spans="2:11" ht="15" thickBot="1" x14ac:dyDescent="0.35">
      <c r="C93" s="73"/>
      <c r="D93" s="74"/>
      <c r="E93" s="74"/>
      <c r="F93" s="74"/>
      <c r="G93" s="74"/>
      <c r="H93" s="74"/>
      <c r="I93" s="75"/>
    </row>
    <row r="96" spans="2:11" x14ac:dyDescent="0.3">
      <c r="B96" s="20"/>
      <c r="C96" s="20"/>
      <c r="D96" s="23"/>
      <c r="E96" s="23"/>
      <c r="F96" s="20"/>
      <c r="G96" s="20"/>
      <c r="H96" s="20"/>
      <c r="I96" s="20"/>
      <c r="J96" s="20"/>
      <c r="K96" s="20"/>
    </row>
    <row r="97" spans="2:11" x14ac:dyDescent="0.3">
      <c r="B97" s="20"/>
      <c r="C97" s="7"/>
      <c r="D97" s="24"/>
      <c r="E97" s="24"/>
      <c r="F97" s="7"/>
      <c r="G97" s="7"/>
      <c r="H97" s="7"/>
      <c r="I97" s="7"/>
      <c r="J97" s="20"/>
      <c r="K97" s="20"/>
    </row>
    <row r="98" spans="2:11" x14ac:dyDescent="0.3">
      <c r="B98" s="20"/>
      <c r="C98" s="7"/>
      <c r="D98" s="24"/>
      <c r="E98" s="24"/>
      <c r="F98" s="7"/>
      <c r="G98" s="7"/>
      <c r="H98" s="7"/>
      <c r="I98" s="7"/>
      <c r="J98" s="20"/>
      <c r="K98" s="20"/>
    </row>
    <row r="99" spans="2:11" ht="15.6" x14ac:dyDescent="0.3">
      <c r="B99" s="20"/>
      <c r="C99" s="4"/>
      <c r="D99" s="25"/>
      <c r="E99" s="24"/>
      <c r="F99" s="5"/>
      <c r="G99" s="7"/>
      <c r="H99" s="7"/>
      <c r="I99" s="7"/>
      <c r="J99" s="20"/>
      <c r="K99" s="20"/>
    </row>
    <row r="100" spans="2:11" ht="15.6" x14ac:dyDescent="0.3">
      <c r="B100" s="20"/>
      <c r="C100" s="7"/>
      <c r="D100" s="5"/>
      <c r="E100" s="25"/>
      <c r="F100" s="5"/>
      <c r="G100" s="7"/>
      <c r="H100" s="7"/>
      <c r="I100" s="7"/>
      <c r="J100" s="20"/>
      <c r="K100" s="20"/>
    </row>
    <row r="101" spans="2:11" ht="15.6" x14ac:dyDescent="0.3">
      <c r="B101" s="20"/>
      <c r="C101" s="4"/>
      <c r="D101" s="5"/>
      <c r="E101" s="5"/>
      <c r="F101" s="4"/>
      <c r="G101" s="4"/>
      <c r="H101" s="7"/>
      <c r="I101" s="7"/>
      <c r="J101" s="20"/>
      <c r="K101" s="20"/>
    </row>
    <row r="102" spans="2:11" ht="15.6" x14ac:dyDescent="0.3">
      <c r="B102" s="20"/>
      <c r="C102" s="7"/>
      <c r="D102" s="25"/>
      <c r="E102" s="25"/>
      <c r="F102" s="6"/>
      <c r="G102" s="7"/>
      <c r="H102" s="7"/>
      <c r="I102" s="7"/>
      <c r="J102" s="20"/>
      <c r="K102" s="20"/>
    </row>
    <row r="103" spans="2:11" x14ac:dyDescent="0.3">
      <c r="B103" s="20"/>
      <c r="C103" s="7"/>
      <c r="D103" s="24"/>
      <c r="E103" s="24"/>
      <c r="F103" s="7"/>
      <c r="G103" s="7"/>
      <c r="H103" s="7"/>
      <c r="I103" s="7"/>
      <c r="J103" s="20"/>
      <c r="K103" s="20"/>
    </row>
    <row r="104" spans="2:11" x14ac:dyDescent="0.3">
      <c r="B104" s="20"/>
      <c r="C104" s="7"/>
      <c r="D104" s="24"/>
      <c r="E104" s="24"/>
      <c r="F104" s="7"/>
      <c r="G104" s="7"/>
      <c r="H104" s="7"/>
      <c r="I104" s="7"/>
      <c r="J104" s="20"/>
      <c r="K104" s="20"/>
    </row>
    <row r="105" spans="2:11" x14ac:dyDescent="0.3">
      <c r="B105" s="20"/>
      <c r="C105" s="7"/>
      <c r="D105" s="24"/>
      <c r="E105" s="24"/>
      <c r="F105" s="7"/>
      <c r="G105" s="7"/>
      <c r="H105" s="7"/>
      <c r="I105" s="7"/>
      <c r="J105" s="20"/>
      <c r="K105" s="20"/>
    </row>
    <row r="106" spans="2:11" x14ac:dyDescent="0.3">
      <c r="B106" s="20"/>
      <c r="C106" s="7"/>
      <c r="D106" s="24"/>
      <c r="E106" s="24"/>
      <c r="F106" s="7"/>
      <c r="G106" s="7"/>
      <c r="H106" s="7"/>
      <c r="I106" s="7"/>
      <c r="J106" s="20"/>
      <c r="K106" s="20"/>
    </row>
    <row r="107" spans="2:11" x14ac:dyDescent="0.3">
      <c r="B107" s="20"/>
      <c r="C107" s="20"/>
      <c r="D107" s="23"/>
      <c r="E107" s="23"/>
      <c r="F107" s="20"/>
      <c r="G107" s="20"/>
      <c r="H107" s="20"/>
      <c r="I107" s="20"/>
      <c r="J107" s="20"/>
      <c r="K107" s="20"/>
    </row>
    <row r="108" spans="2:11" x14ac:dyDescent="0.3">
      <c r="B108" s="20"/>
      <c r="C108" s="20"/>
      <c r="D108" s="23"/>
      <c r="E108" s="23"/>
      <c r="F108" s="20"/>
      <c r="G108" s="20"/>
      <c r="H108" s="20"/>
      <c r="I108" s="20"/>
      <c r="J108" s="20"/>
      <c r="K108" s="20"/>
    </row>
    <row r="109" spans="2:11" x14ac:dyDescent="0.3">
      <c r="B109" s="20"/>
      <c r="C109" s="20"/>
      <c r="D109" s="23"/>
      <c r="E109" s="23"/>
      <c r="F109" s="20"/>
      <c r="G109" s="20"/>
      <c r="H109" s="20"/>
      <c r="I109" s="20"/>
      <c r="J109" s="20"/>
      <c r="K109" s="20"/>
    </row>
  </sheetData>
  <sheetProtection algorithmName="SHA-512" hashValue="n3rf9lTZ3gVJRqSitkIYoD0MN6Pl9JyIdqZ8D48jD7NaHJJM127njZGVa7HnH+Gy0kX02HGOSWbwsKyOlA3vVQ==" saltValue="pq+YL55qZ+rclF++UVYCAQ==" spinCount="100000" sheet="1" objects="1" scenarios="1"/>
  <mergeCells count="172">
    <mergeCell ref="C42:E42"/>
    <mergeCell ref="G42:H42"/>
    <mergeCell ref="J42:K42"/>
    <mergeCell ref="C27:E27"/>
    <mergeCell ref="G27:H27"/>
    <mergeCell ref="J27:K27"/>
    <mergeCell ref="C28:E28"/>
    <mergeCell ref="G28:H28"/>
    <mergeCell ref="J28:K28"/>
    <mergeCell ref="C32:E32"/>
    <mergeCell ref="G32:H32"/>
    <mergeCell ref="J32:K32"/>
    <mergeCell ref="C30:E30"/>
    <mergeCell ref="G30:H30"/>
    <mergeCell ref="J30:K30"/>
    <mergeCell ref="C31:E31"/>
    <mergeCell ref="G31:H31"/>
    <mergeCell ref="J31:K31"/>
    <mergeCell ref="G36:H36"/>
    <mergeCell ref="J36:K36"/>
    <mergeCell ref="G37:H37"/>
    <mergeCell ref="J37:K37"/>
    <mergeCell ref="G38:H38"/>
    <mergeCell ref="J38:K38"/>
    <mergeCell ref="G39:H39"/>
    <mergeCell ref="J39:K39"/>
    <mergeCell ref="C29:E29"/>
    <mergeCell ref="G29:H29"/>
    <mergeCell ref="J29:K29"/>
    <mergeCell ref="C34:K34"/>
    <mergeCell ref="C35:E35"/>
    <mergeCell ref="G35:H35"/>
    <mergeCell ref="J35:K35"/>
    <mergeCell ref="J40:K40"/>
    <mergeCell ref="C41:E41"/>
    <mergeCell ref="G41:H41"/>
    <mergeCell ref="J41:K41"/>
    <mergeCell ref="D56:E56"/>
    <mergeCell ref="G56:H56"/>
    <mergeCell ref="J56:K56"/>
    <mergeCell ref="G72:H72"/>
    <mergeCell ref="J72:K72"/>
    <mergeCell ref="G58:H58"/>
    <mergeCell ref="J58:K58"/>
    <mergeCell ref="D54:E54"/>
    <mergeCell ref="G54:H54"/>
    <mergeCell ref="J54:K54"/>
    <mergeCell ref="D55:E55"/>
    <mergeCell ref="G55:H55"/>
    <mergeCell ref="J55:K55"/>
    <mergeCell ref="C59:C61"/>
    <mergeCell ref="D59:E59"/>
    <mergeCell ref="G59:H59"/>
    <mergeCell ref="J59:K59"/>
    <mergeCell ref="D60:E60"/>
    <mergeCell ref="C1:K2"/>
    <mergeCell ref="C47:K47"/>
    <mergeCell ref="C4:K5"/>
    <mergeCell ref="C23:E23"/>
    <mergeCell ref="J23:K23"/>
    <mergeCell ref="G23:H23"/>
    <mergeCell ref="J22:K22"/>
    <mergeCell ref="G22:H22"/>
    <mergeCell ref="C22:E22"/>
    <mergeCell ref="C24:E24"/>
    <mergeCell ref="G24:H24"/>
    <mergeCell ref="J24:K24"/>
    <mergeCell ref="B8:K10"/>
    <mergeCell ref="B12:K19"/>
    <mergeCell ref="G33:H33"/>
    <mergeCell ref="J33:K33"/>
    <mergeCell ref="C36:E36"/>
    <mergeCell ref="C37:E37"/>
    <mergeCell ref="C38:E38"/>
    <mergeCell ref="C39:E39"/>
    <mergeCell ref="C40:E40"/>
    <mergeCell ref="G40:H40"/>
    <mergeCell ref="G75:H75"/>
    <mergeCell ref="J75:K75"/>
    <mergeCell ref="G53:H53"/>
    <mergeCell ref="J25:K25"/>
    <mergeCell ref="G25:H25"/>
    <mergeCell ref="C25:E25"/>
    <mergeCell ref="C33:E33"/>
    <mergeCell ref="C26:K26"/>
    <mergeCell ref="C44:E44"/>
    <mergeCell ref="C53:C58"/>
    <mergeCell ref="G50:H50"/>
    <mergeCell ref="J50:K50"/>
    <mergeCell ref="D51:E51"/>
    <mergeCell ref="G51:H51"/>
    <mergeCell ref="J51:K51"/>
    <mergeCell ref="D52:E52"/>
    <mergeCell ref="G52:H52"/>
    <mergeCell ref="J52:K52"/>
    <mergeCell ref="C48:C52"/>
    <mergeCell ref="C87:I93"/>
    <mergeCell ref="G79:I79"/>
    <mergeCell ref="G76:I78"/>
    <mergeCell ref="C43:K43"/>
    <mergeCell ref="D53:E53"/>
    <mergeCell ref="J53:K53"/>
    <mergeCell ref="J44:K44"/>
    <mergeCell ref="G44:H44"/>
    <mergeCell ref="G80:I83"/>
    <mergeCell ref="J80:K83"/>
    <mergeCell ref="J76:K78"/>
    <mergeCell ref="J79:K79"/>
    <mergeCell ref="G57:H57"/>
    <mergeCell ref="J57:K57"/>
    <mergeCell ref="D58:E58"/>
    <mergeCell ref="D57:E57"/>
    <mergeCell ref="D48:E48"/>
    <mergeCell ref="G48:H48"/>
    <mergeCell ref="J48:K48"/>
    <mergeCell ref="D49:E49"/>
    <mergeCell ref="G49:H49"/>
    <mergeCell ref="J49:K49"/>
    <mergeCell ref="D50:E50"/>
    <mergeCell ref="D75:E75"/>
    <mergeCell ref="G60:H60"/>
    <mergeCell ref="J60:K60"/>
    <mergeCell ref="D61:E61"/>
    <mergeCell ref="G61:H61"/>
    <mergeCell ref="J61:K61"/>
    <mergeCell ref="D62:E62"/>
    <mergeCell ref="G62:H62"/>
    <mergeCell ref="J62:K62"/>
    <mergeCell ref="D63:E63"/>
    <mergeCell ref="G63:H63"/>
    <mergeCell ref="J63:K63"/>
    <mergeCell ref="C62:C63"/>
    <mergeCell ref="C64:C66"/>
    <mergeCell ref="D64:E64"/>
    <mergeCell ref="G64:H64"/>
    <mergeCell ref="J64:K64"/>
    <mergeCell ref="D65:E65"/>
    <mergeCell ref="G65:H65"/>
    <mergeCell ref="J65:K65"/>
    <mergeCell ref="D66:E66"/>
    <mergeCell ref="G66:H66"/>
    <mergeCell ref="J66:K66"/>
    <mergeCell ref="J70:K70"/>
    <mergeCell ref="D72:E72"/>
    <mergeCell ref="D70:E70"/>
    <mergeCell ref="G70:H70"/>
    <mergeCell ref="D71:E71"/>
    <mergeCell ref="G71:H71"/>
    <mergeCell ref="J71:K71"/>
    <mergeCell ref="D67:E67"/>
    <mergeCell ref="G67:H67"/>
    <mergeCell ref="J67:K67"/>
    <mergeCell ref="D68:E68"/>
    <mergeCell ref="G68:H68"/>
    <mergeCell ref="J68:K68"/>
    <mergeCell ref="D69:E69"/>
    <mergeCell ref="G69:H69"/>
    <mergeCell ref="J69:K69"/>
    <mergeCell ref="C45:E45"/>
    <mergeCell ref="G45:H45"/>
    <mergeCell ref="J45:K45"/>
    <mergeCell ref="C46:E46"/>
    <mergeCell ref="G46:H46"/>
    <mergeCell ref="J46:K46"/>
    <mergeCell ref="D74:E74"/>
    <mergeCell ref="G74:H74"/>
    <mergeCell ref="J74:K74"/>
    <mergeCell ref="C71:C72"/>
    <mergeCell ref="D73:E73"/>
    <mergeCell ref="G73:H73"/>
    <mergeCell ref="J73:K73"/>
    <mergeCell ref="C67:C69"/>
  </mergeCells>
  <conditionalFormatting sqref="J23:K23 J25:K25 J57:K75">
    <cfRule type="cellIs" dxfId="65" priority="422" operator="equal">
      <formula>"Error. Precio unitario superior a Precio tope"</formula>
    </cfRule>
    <cfRule type="cellIs" dxfId="64" priority="423" operator="equal">
      <formula>"Oferta incompleta. Algún precio unitario negativo o igual a cero"</formula>
    </cfRule>
  </conditionalFormatting>
  <conditionalFormatting sqref="J23:K23 J25:K25 J57:K75">
    <cfRule type="containsText" dxfId="63" priority="395" operator="containsText" text="Error Precio">
      <formula>NOT(ISERROR(SEARCH("Error Precio",J23)))</formula>
    </cfRule>
  </conditionalFormatting>
  <conditionalFormatting sqref="J44:K46">
    <cfRule type="cellIs" dxfId="62" priority="380" operator="equal">
      <formula>"Error. Precio unitario superior a Precio tope"</formula>
    </cfRule>
    <cfRule type="cellIs" dxfId="61" priority="381" operator="equal">
      <formula>"Oferta incompleta. Algún precio unitario negativo o igual a cero"</formula>
    </cfRule>
  </conditionalFormatting>
  <conditionalFormatting sqref="J44:K46">
    <cfRule type="containsText" dxfId="60" priority="379" operator="containsText" text="Error Precio">
      <formula>NOT(ISERROR(SEARCH("Error Precio",J44)))</formula>
    </cfRule>
  </conditionalFormatting>
  <conditionalFormatting sqref="J33:K33 J41:K42">
    <cfRule type="cellIs" dxfId="59" priority="293" operator="equal">
      <formula>"Error. Precio unitario superior a Precio tope"</formula>
    </cfRule>
    <cfRule type="cellIs" dxfId="58" priority="294" operator="equal">
      <formula>"Oferta incompleta. Algún precio unitario negativo o igual a cero"</formula>
    </cfRule>
  </conditionalFormatting>
  <conditionalFormatting sqref="J33:K33 J41:K42">
    <cfRule type="containsText" dxfId="57" priority="292" operator="containsText" text="Error Precio">
      <formula>NOT(ISERROR(SEARCH("Error Precio",J33)))</formula>
    </cfRule>
  </conditionalFormatting>
  <conditionalFormatting sqref="J53:K53">
    <cfRule type="cellIs" dxfId="56" priority="248" operator="equal">
      <formula>"Error. Precio unitario superior a Precio tope"</formula>
    </cfRule>
    <cfRule type="cellIs" dxfId="55" priority="249" operator="equal">
      <formula>"Oferta incompleta. Algún precio unitario negativo o igual a cero"</formula>
    </cfRule>
  </conditionalFormatting>
  <conditionalFormatting sqref="J53:K53">
    <cfRule type="containsText" dxfId="54" priority="247" operator="containsText" text="Error Precio">
      <formula>NOT(ISERROR(SEARCH("Error Precio",J53)))</formula>
    </cfRule>
  </conditionalFormatting>
  <conditionalFormatting sqref="J24:K24">
    <cfRule type="cellIs" dxfId="53" priority="236" operator="equal">
      <formula>"Error. Precio unitario superior a Precio tope"</formula>
    </cfRule>
    <cfRule type="cellIs" dxfId="52" priority="237" operator="equal">
      <formula>"Oferta incompleta. Algún precio unitario negativo o igual a cero"</formula>
    </cfRule>
  </conditionalFormatting>
  <conditionalFormatting sqref="J24:K24">
    <cfRule type="containsText" dxfId="51" priority="235" operator="containsText" text="Error Precio">
      <formula>NOT(ISERROR(SEARCH("Error Precio",J24)))</formula>
    </cfRule>
  </conditionalFormatting>
  <conditionalFormatting sqref="J32:K32">
    <cfRule type="cellIs" dxfId="50" priority="50" operator="equal">
      <formula>"Error. Precio unitario superior a Precio tope"</formula>
    </cfRule>
    <cfRule type="cellIs" dxfId="49" priority="51" operator="equal">
      <formula>"Oferta incompleta. Algún precio unitario negativo o igual a cero"</formula>
    </cfRule>
  </conditionalFormatting>
  <conditionalFormatting sqref="J32:K32">
    <cfRule type="containsText" dxfId="48" priority="49" operator="containsText" text="Error Precio">
      <formula>NOT(ISERROR(SEARCH("Error Precio",J32)))</formula>
    </cfRule>
  </conditionalFormatting>
  <conditionalFormatting sqref="J31:K31">
    <cfRule type="cellIs" dxfId="47" priority="47" operator="equal">
      <formula>"Error. Precio unitario superior a Precio tope"</formula>
    </cfRule>
    <cfRule type="cellIs" dxfId="46" priority="48" operator="equal">
      <formula>"Oferta incompleta. Algún precio unitario negativo o igual a cero"</formula>
    </cfRule>
  </conditionalFormatting>
  <conditionalFormatting sqref="J31:K31">
    <cfRule type="containsText" dxfId="45" priority="46" operator="containsText" text="Error Precio">
      <formula>NOT(ISERROR(SEARCH("Error Precio",J31)))</formula>
    </cfRule>
  </conditionalFormatting>
  <conditionalFormatting sqref="J30:K30">
    <cfRule type="cellIs" dxfId="44" priority="44" operator="equal">
      <formula>"Error. Precio unitario superior a Precio tope"</formula>
    </cfRule>
    <cfRule type="cellIs" dxfId="43" priority="45" operator="equal">
      <formula>"Oferta incompleta. Algún precio unitario negativo o igual a cero"</formula>
    </cfRule>
  </conditionalFormatting>
  <conditionalFormatting sqref="J30:K30">
    <cfRule type="containsText" dxfId="42" priority="43" operator="containsText" text="Error Precio">
      <formula>NOT(ISERROR(SEARCH("Error Precio",J30)))</formula>
    </cfRule>
  </conditionalFormatting>
  <conditionalFormatting sqref="J29:K29">
    <cfRule type="cellIs" dxfId="41" priority="41" operator="equal">
      <formula>"Error. Precio unitario superior a Precio tope"</formula>
    </cfRule>
    <cfRule type="cellIs" dxfId="40" priority="42" operator="equal">
      <formula>"Oferta incompleta. Algún precio unitario negativo o igual a cero"</formula>
    </cfRule>
  </conditionalFormatting>
  <conditionalFormatting sqref="J29:K29">
    <cfRule type="containsText" dxfId="39" priority="40" operator="containsText" text="Error Precio">
      <formula>NOT(ISERROR(SEARCH("Error Precio",J29)))</formula>
    </cfRule>
  </conditionalFormatting>
  <conditionalFormatting sqref="J28:K28">
    <cfRule type="cellIs" dxfId="38" priority="38" operator="equal">
      <formula>"Error. Precio unitario superior a Precio tope"</formula>
    </cfRule>
    <cfRule type="cellIs" dxfId="37" priority="39" operator="equal">
      <formula>"Oferta incompleta. Algún precio unitario negativo o igual a cero"</formula>
    </cfRule>
  </conditionalFormatting>
  <conditionalFormatting sqref="J28:K28">
    <cfRule type="containsText" dxfId="36" priority="37" operator="containsText" text="Error Precio">
      <formula>NOT(ISERROR(SEARCH("Error Precio",J28)))</formula>
    </cfRule>
  </conditionalFormatting>
  <conditionalFormatting sqref="J27:K27">
    <cfRule type="cellIs" dxfId="35" priority="35" operator="equal">
      <formula>"Error. Precio unitario superior a Precio tope"</formula>
    </cfRule>
    <cfRule type="cellIs" dxfId="34" priority="36" operator="equal">
      <formula>"Oferta incompleta. Algún precio unitario negativo o igual a cero"</formula>
    </cfRule>
  </conditionalFormatting>
  <conditionalFormatting sqref="J27:K27">
    <cfRule type="containsText" dxfId="33" priority="34" operator="containsText" text="Error Precio">
      <formula>NOT(ISERROR(SEARCH("Error Precio",J27)))</formula>
    </cfRule>
  </conditionalFormatting>
  <conditionalFormatting sqref="J40:K40">
    <cfRule type="cellIs" dxfId="32" priority="32" operator="equal">
      <formula>"Error. Precio unitario superior a Precio tope"</formula>
    </cfRule>
    <cfRule type="cellIs" dxfId="31" priority="33" operator="equal">
      <formula>"Oferta incompleta. Algún precio unitario negativo o igual a cero"</formula>
    </cfRule>
  </conditionalFormatting>
  <conditionalFormatting sqref="J40:K40">
    <cfRule type="containsText" dxfId="30" priority="31" operator="containsText" text="Error Precio">
      <formula>NOT(ISERROR(SEARCH("Error Precio",J40)))</formula>
    </cfRule>
  </conditionalFormatting>
  <conditionalFormatting sqref="J39:K39">
    <cfRule type="cellIs" dxfId="29" priority="29" operator="equal">
      <formula>"Error. Precio unitario superior a Precio tope"</formula>
    </cfRule>
    <cfRule type="cellIs" dxfId="28" priority="30" operator="equal">
      <formula>"Oferta incompleta. Algún precio unitario negativo o igual a cero"</formula>
    </cfRule>
  </conditionalFormatting>
  <conditionalFormatting sqref="J39:K39">
    <cfRule type="containsText" dxfId="27" priority="28" operator="containsText" text="Error Precio">
      <formula>NOT(ISERROR(SEARCH("Error Precio",J39)))</formula>
    </cfRule>
  </conditionalFormatting>
  <conditionalFormatting sqref="J38:K38">
    <cfRule type="cellIs" dxfId="26" priority="26" operator="equal">
      <formula>"Error. Precio unitario superior a Precio tope"</formula>
    </cfRule>
    <cfRule type="cellIs" dxfId="25" priority="27" operator="equal">
      <formula>"Oferta incompleta. Algún precio unitario negativo o igual a cero"</formula>
    </cfRule>
  </conditionalFormatting>
  <conditionalFormatting sqref="J38:K38">
    <cfRule type="containsText" dxfId="24" priority="25" operator="containsText" text="Error Precio">
      <formula>NOT(ISERROR(SEARCH("Error Precio",J38)))</formula>
    </cfRule>
  </conditionalFormatting>
  <conditionalFormatting sqref="J37:K37">
    <cfRule type="cellIs" dxfId="23" priority="23" operator="equal">
      <formula>"Error. Precio unitario superior a Precio tope"</formula>
    </cfRule>
    <cfRule type="cellIs" dxfId="22" priority="24" operator="equal">
      <formula>"Oferta incompleta. Algún precio unitario negativo o igual a cero"</formula>
    </cfRule>
  </conditionalFormatting>
  <conditionalFormatting sqref="J37:K37">
    <cfRule type="containsText" dxfId="21" priority="22" operator="containsText" text="Error Precio">
      <formula>NOT(ISERROR(SEARCH("Error Precio",J37)))</formula>
    </cfRule>
  </conditionalFormatting>
  <conditionalFormatting sqref="J36:K36">
    <cfRule type="cellIs" dxfId="20" priority="20" operator="equal">
      <formula>"Error. Precio unitario superior a Precio tope"</formula>
    </cfRule>
    <cfRule type="cellIs" dxfId="19" priority="21" operator="equal">
      <formula>"Oferta incompleta. Algún precio unitario negativo o igual a cero"</formula>
    </cfRule>
  </conditionalFormatting>
  <conditionalFormatting sqref="J36:K36">
    <cfRule type="containsText" dxfId="18" priority="19" operator="containsText" text="Error Precio">
      <formula>NOT(ISERROR(SEARCH("Error Precio",J36)))</formula>
    </cfRule>
  </conditionalFormatting>
  <conditionalFormatting sqref="J35:K35">
    <cfRule type="cellIs" dxfId="17" priority="17" operator="equal">
      <formula>"Error. Precio unitario superior a Precio tope"</formula>
    </cfRule>
    <cfRule type="cellIs" dxfId="16" priority="18" operator="equal">
      <formula>"Oferta incompleta. Algún precio unitario negativo o igual a cero"</formula>
    </cfRule>
  </conditionalFormatting>
  <conditionalFormatting sqref="J35:K35">
    <cfRule type="containsText" dxfId="15" priority="16" operator="containsText" text="Error Precio">
      <formula>NOT(ISERROR(SEARCH("Error Precio",J35)))</formula>
    </cfRule>
  </conditionalFormatting>
  <conditionalFormatting sqref="J49:K52">
    <cfRule type="cellIs" dxfId="14" priority="14" operator="equal">
      <formula>"Error. Precio unitario superior a Precio tope"</formula>
    </cfRule>
    <cfRule type="cellIs" dxfId="13" priority="15" operator="equal">
      <formula>"Oferta incompleta. Algún precio unitario negativo o igual a cero"</formula>
    </cfRule>
  </conditionalFormatting>
  <conditionalFormatting sqref="J49:K52">
    <cfRule type="containsText" dxfId="12" priority="13" operator="containsText" text="Error Precio">
      <formula>NOT(ISERROR(SEARCH("Error Precio",J49)))</formula>
    </cfRule>
  </conditionalFormatting>
  <conditionalFormatting sqref="J48:K48">
    <cfRule type="cellIs" dxfId="11" priority="11" operator="equal">
      <formula>"Error. Precio unitario superior a Precio tope"</formula>
    </cfRule>
    <cfRule type="cellIs" dxfId="10" priority="12" operator="equal">
      <formula>"Oferta incompleta. Algún precio unitario negativo o igual a cero"</formula>
    </cfRule>
  </conditionalFormatting>
  <conditionalFormatting sqref="J48:K48">
    <cfRule type="containsText" dxfId="9" priority="10" operator="containsText" text="Error Precio">
      <formula>NOT(ISERROR(SEARCH("Error Precio",J48)))</formula>
    </cfRule>
  </conditionalFormatting>
  <conditionalFormatting sqref="J56:K56">
    <cfRule type="cellIs" dxfId="8" priority="8" operator="equal">
      <formula>"Error. Precio unitario superior a Precio tope"</formula>
    </cfRule>
    <cfRule type="cellIs" dxfId="7" priority="9" operator="equal">
      <formula>"Oferta incompleta. Algún precio unitario negativo o igual a cero"</formula>
    </cfRule>
  </conditionalFormatting>
  <conditionalFormatting sqref="J56:K56">
    <cfRule type="containsText" dxfId="6" priority="7" operator="containsText" text="Error Precio">
      <formula>NOT(ISERROR(SEARCH("Error Precio",J56)))</formula>
    </cfRule>
  </conditionalFormatting>
  <conditionalFormatting sqref="J55:K55">
    <cfRule type="cellIs" dxfId="5" priority="5" operator="equal">
      <formula>"Error. Precio unitario superior a Precio tope"</formula>
    </cfRule>
    <cfRule type="cellIs" dxfId="4" priority="6" operator="equal">
      <formula>"Oferta incompleta. Algún precio unitario negativo o igual a cero"</formula>
    </cfRule>
  </conditionalFormatting>
  <conditionalFormatting sqref="J55:K55">
    <cfRule type="containsText" dxfId="3" priority="4" operator="containsText" text="Error Precio">
      <formula>NOT(ISERROR(SEARCH("Error Precio",J55)))</formula>
    </cfRule>
  </conditionalFormatting>
  <conditionalFormatting sqref="J54:K54">
    <cfRule type="cellIs" dxfId="2" priority="2" operator="equal">
      <formula>"Error. Precio unitario superior a Precio tope"</formula>
    </cfRule>
    <cfRule type="cellIs" dxfId="1" priority="3" operator="equal">
      <formula>"Oferta incompleta. Algún precio unitario negativo o igual a cero"</formula>
    </cfRule>
  </conditionalFormatting>
  <conditionalFormatting sqref="J54:K54">
    <cfRule type="containsText" dxfId="0" priority="1" operator="containsText" text="Error Precio">
      <formula>NOT(ISERROR(SEARCH("Error Precio",J54)))</formula>
    </cfRule>
  </conditionalFormatting>
  <dataValidations count="1">
    <dataValidation type="custom" allowBlank="1" showInputMessage="1" showErrorMessage="1" errorTitle="ERROR EXCESO DECIMALES" error="El importe debe tener sólo 2 decimales" sqref="I25 G23:I24 G25 G27:G33 G44:G46 G35:G42 G48:G75"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2024-12-27T11:05:38Z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2024-12-27T11:05:24Z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5780d315-6c75-48fd-8ca5-775f16852795</vt:lpwstr>
  </property>
  <property fmtid="{D5CDD505-2E9C-101B-9397-08002B2CF9AE}" pid="8" name="MSIP_Label_2c0a8209-6590-4cef-adb7-80fa47675d6e_ContentBits">
    <vt:lpwstr>2</vt:lpwstr>
  </property>
</Properties>
</file>